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9440" windowHeight="1258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Лист1!$A$8:$AF$8</definedName>
  </definedNames>
  <calcPr calcId="125725"/>
</workbook>
</file>

<file path=xl/calcChain.xml><?xml version="1.0" encoding="utf-8"?>
<calcChain xmlns="http://schemas.openxmlformats.org/spreadsheetml/2006/main">
  <c r="Q7" i="1"/>
  <c r="P7"/>
  <c r="O7"/>
  <c r="N7"/>
  <c r="M7"/>
  <c r="AC7"/>
  <c r="J7"/>
  <c r="E7"/>
  <c r="AE7"/>
  <c r="AF7"/>
  <c r="L7"/>
  <c r="K7"/>
  <c r="I7"/>
  <c r="H7"/>
  <c r="AD7"/>
  <c r="AB7"/>
  <c r="D7"/>
  <c r="C7"/>
  <c r="AA7"/>
  <c r="Z7"/>
  <c r="Y7"/>
  <c r="X7"/>
  <c r="W7"/>
  <c r="V7"/>
  <c r="U7"/>
  <c r="T7"/>
  <c r="S7"/>
  <c r="R7"/>
  <c r="G7"/>
  <c r="F7"/>
</calcChain>
</file>

<file path=xl/sharedStrings.xml><?xml version="1.0" encoding="utf-8"?>
<sst xmlns="http://schemas.openxmlformats.org/spreadsheetml/2006/main" count="95" uniqueCount="68">
  <si>
    <t>Информация о фактическом исполнении плана</t>
  </si>
  <si>
    <t xml:space="preserve">диспансеризации и профилактических осмотров </t>
  </si>
  <si>
    <t>Код МО</t>
  </si>
  <si>
    <t>Наименование медицинской организации</t>
  </si>
  <si>
    <t>Количество законченных случаев</t>
  </si>
  <si>
    <t>Сумма средств по выставленным счетам</t>
  </si>
  <si>
    <t>Диспансеризация детей-сирот, пребывающих в стационарных учреждениях (1этап)</t>
  </si>
  <si>
    <t>Диспансеризация детей-сирот, пребывающих в стационарных учреждениях (2этап)</t>
  </si>
  <si>
    <t>Диспансеризация детей-сирот, усыновленных и принятых под опеку (1этап)</t>
  </si>
  <si>
    <t>Диспансеризация детей-сирот, усыновленных и принятых под опеку (2этап)</t>
  </si>
  <si>
    <t>Профосмотры взрослого населения</t>
  </si>
  <si>
    <t>Предоставляется ИО и ПЭО ежемесячно нарастающим</t>
  </si>
  <si>
    <t>итогом до 25 числа месяца, следующего за отчетным</t>
  </si>
  <si>
    <t>Профилактический медосмотр несовершеннолетних</t>
  </si>
  <si>
    <t>Профилактический медосмотр несовершеннолетних (2 этап)</t>
  </si>
  <si>
    <t>Углубленная диспансеризация взрослого населения (1 этап)</t>
  </si>
  <si>
    <t>Углубленная диспансеризация взрослого населения (2 этап)</t>
  </si>
  <si>
    <t xml:space="preserve">Диспансеризация взрослого населения  1 этап </t>
  </si>
  <si>
    <t>Направлены на 2 этап  ДВН</t>
  </si>
  <si>
    <t>Количество человек</t>
  </si>
  <si>
    <t>Диспансеризация взрослого населения  2 этап</t>
  </si>
  <si>
    <t>Направлены на 2 этап УДВН</t>
  </si>
  <si>
    <t>ДВН Репродуктивное здоровье (1 этап)</t>
  </si>
  <si>
    <t>Направлены на 2 этап ДВН РЗ</t>
  </si>
  <si>
    <t>ДВН Репродуктивное здоровье (2 этап)</t>
  </si>
  <si>
    <t>за период c 01/01/2025 по 31/01/2025 (без инообластных)</t>
  </si>
  <si>
    <t>007</t>
  </si>
  <si>
    <t xml:space="preserve">СК ГОБУЗ "АПАТИТСКО-КИРОВСКАЯ ЦРБ" г.АПАТИТЫ                                                                                                          </t>
  </si>
  <si>
    <t>008</t>
  </si>
  <si>
    <t xml:space="preserve">СК ГОБУЗ "ЦРБ ЗАТО Г.СЕВЕРОМОРСК" г.СЕВЕРОМОРСК                                                                                                       </t>
  </si>
  <si>
    <t>009</t>
  </si>
  <si>
    <t xml:space="preserve">СК ГОБУЗ "КАНДАЛАКШСКАЯ ЦРБ" г.КАНДАЛАКША                                                                                                             </t>
  </si>
  <si>
    <t>010</t>
  </si>
  <si>
    <t xml:space="preserve">СК ГОБУЗ "ПЕЧЕНГСКАЯ ЦРБ" п.г.т.НИКЕЛЬ                                                                                                                </t>
  </si>
  <si>
    <t>013</t>
  </si>
  <si>
    <t xml:space="preserve">СК ГОБУЗ "КОЛЬСКАЯ ЦРБ" г.КОЛА                                                                                                                        </t>
  </si>
  <si>
    <t>014</t>
  </si>
  <si>
    <t xml:space="preserve">СК ГОБУЗ "ЛЦРБ" с.ЛОВОЗЕРО                                                                                                                            </t>
  </si>
  <si>
    <t>029</t>
  </si>
  <si>
    <t xml:space="preserve">ГОБУЗ МОКМЦ  г.МУРМАНСК                                                                                                                               </t>
  </si>
  <si>
    <t>030</t>
  </si>
  <si>
    <t xml:space="preserve">ФГБУЗ "ММЦ им. Н.И. Пирогова" ФМБА России                                                                                                             </t>
  </si>
  <si>
    <t>037</t>
  </si>
  <si>
    <t xml:space="preserve">СК ФГБУЗ МСЧ № 118 ФМБА РОССИИ г.ПОЛЯРНЫЕ ЗОРИ                                                                                                        </t>
  </si>
  <si>
    <t>038</t>
  </si>
  <si>
    <t xml:space="preserve">СК ФГБУЗ ЦМСЧ № 120 ФМБА РОССИИ г.СНЕЖНОГОРСК                                                                                                         </t>
  </si>
  <si>
    <t>041</t>
  </si>
  <si>
    <t xml:space="preserve">СК ГОБУЗ "МОКБ ИМ. П.А.БАЯНДИНА" г.МУРМАНСК                                                                                                           </t>
  </si>
  <si>
    <t>045</t>
  </si>
  <si>
    <t xml:space="preserve">СК ГОАУЗ МЦРБ г.МОНЧЕГОРСК                                                                                                                            </t>
  </si>
  <si>
    <t>046</t>
  </si>
  <si>
    <t xml:space="preserve">СК ГОБУЗ "ОЦРБ" г.ОЛЕНЕГОРСК                                                                                                                          </t>
  </si>
  <si>
    <t>050</t>
  </si>
  <si>
    <t xml:space="preserve">ФИЦ КНЦ РАН г. Апатиты                                                                                                                                </t>
  </si>
  <si>
    <t>051</t>
  </si>
  <si>
    <t xml:space="preserve">ЧУЗ "РЖД-МЕДИЦИНА" Г.МУРМАНСК                                                                                                                         </t>
  </si>
  <si>
    <t>062</t>
  </si>
  <si>
    <t xml:space="preserve">СК ГОАУЗ "МОЦСВМП" г.МУРМАНСК                                                                                                                         </t>
  </si>
  <si>
    <t>098</t>
  </si>
  <si>
    <t xml:space="preserve">ГОБУЗ "МГДП № 1" г.МУРМАНСК                                                                                                                           </t>
  </si>
  <si>
    <t>101</t>
  </si>
  <si>
    <t xml:space="preserve">ПК ГОБУЗ "МГП № 1" г.МУРМАНСК                                                                                                                         </t>
  </si>
  <si>
    <t>102</t>
  </si>
  <si>
    <t xml:space="preserve">ПК ГОБУЗ "МГП № 2" Г. МУРМАНСК                                                                                                                        </t>
  </si>
  <si>
    <t>109</t>
  </si>
  <si>
    <t xml:space="preserve">ДП ГОБУЗ МГДП №4 г.МУРМАНСК                                                                                                                           </t>
  </si>
  <si>
    <t>152</t>
  </si>
  <si>
    <t xml:space="preserve">ДП ГОБУЗ "МГДП № 5" г.МУРМАНСК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</si>
</sst>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#,##0_ ;[Red]\-#,##0\ "/>
    <numFmt numFmtId="165" formatCode="#,##0.00_ ;[Red]\-#,##0.00\ "/>
  </numFmts>
  <fonts count="12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rgb="FF002060"/>
      <name val="Arial"/>
      <family val="2"/>
      <charset val="204"/>
    </font>
    <font>
      <b/>
      <sz val="12"/>
      <color rgb="FF002060"/>
      <name val="Arial"/>
      <family val="2"/>
      <charset val="204"/>
    </font>
    <font>
      <b/>
      <sz val="10"/>
      <color theme="1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2" fontId="3" fillId="0" borderId="0" xfId="0" applyNumberFormat="1" applyFont="1"/>
    <xf numFmtId="2" fontId="0" fillId="0" borderId="0" xfId="0" applyNumberFormat="1"/>
    <xf numFmtId="49" fontId="0" fillId="0" borderId="0" xfId="0" applyNumberFormat="1"/>
    <xf numFmtId="49" fontId="4" fillId="0" borderId="1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49" fontId="5" fillId="0" borderId="0" xfId="0" applyNumberFormat="1" applyFont="1"/>
    <xf numFmtId="0" fontId="5" fillId="0" borderId="0" xfId="0" applyFont="1"/>
    <xf numFmtId="164" fontId="0" fillId="0" borderId="0" xfId="0" applyNumberFormat="1"/>
    <xf numFmtId="164" fontId="3" fillId="0" borderId="0" xfId="0" applyNumberFormat="1" applyFont="1"/>
    <xf numFmtId="165" fontId="0" fillId="0" borderId="0" xfId="0" applyNumberFormat="1"/>
    <xf numFmtId="164" fontId="6" fillId="0" borderId="0" xfId="0" applyNumberFormat="1" applyFont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164" fontId="4" fillId="0" borderId="3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1" fontId="7" fillId="0" borderId="0" xfId="0" applyNumberFormat="1" applyFont="1" applyAlignment="1">
      <alignment horizontal="left" vertical="center"/>
    </xf>
    <xf numFmtId="1" fontId="8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vertical="center"/>
    </xf>
    <xf numFmtId="2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164" fontId="9" fillId="0" borderId="6" xfId="0" applyNumberFormat="1" applyFont="1" applyBorder="1" applyAlignment="1">
      <alignment horizontal="right" vertical="center" wrapText="1"/>
    </xf>
    <xf numFmtId="165" fontId="9" fillId="0" borderId="2" xfId="0" applyNumberFormat="1" applyFont="1" applyBorder="1" applyAlignment="1">
      <alignment horizontal="right" vertical="center" wrapText="1"/>
    </xf>
    <xf numFmtId="165" fontId="9" fillId="0" borderId="7" xfId="0" applyNumberFormat="1" applyFont="1" applyBorder="1" applyAlignment="1">
      <alignment horizontal="right" vertical="center" wrapText="1"/>
    </xf>
    <xf numFmtId="0" fontId="10" fillId="0" borderId="0" xfId="0" applyFont="1" applyAlignment="1"/>
    <xf numFmtId="164" fontId="2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4" fontId="4" fillId="6" borderId="20" xfId="0" applyNumberFormat="1" applyFont="1" applyFill="1" applyBorder="1" applyAlignment="1">
      <alignment horizontal="center" vertical="center" wrapText="1"/>
    </xf>
    <xf numFmtId="164" fontId="4" fillId="6" borderId="22" xfId="0" applyNumberFormat="1" applyFont="1" applyFill="1" applyBorder="1" applyAlignment="1">
      <alignment horizontal="center" vertical="center" wrapText="1"/>
    </xf>
    <xf numFmtId="164" fontId="4" fillId="6" borderId="21" xfId="0" applyNumberFormat="1" applyFont="1" applyFill="1" applyBorder="1" applyAlignment="1">
      <alignment horizontal="center" vertical="center" wrapText="1"/>
    </xf>
    <xf numFmtId="164" fontId="4" fillId="6" borderId="23" xfId="0" applyNumberFormat="1" applyFont="1" applyFill="1" applyBorder="1" applyAlignment="1">
      <alignment horizontal="center" vertical="center" wrapText="1"/>
    </xf>
    <xf numFmtId="164" fontId="4" fillId="4" borderId="11" xfId="0" applyNumberFormat="1" applyFont="1" applyFill="1" applyBorder="1" applyAlignment="1">
      <alignment horizontal="center" vertical="center" wrapText="1"/>
    </xf>
    <xf numFmtId="164" fontId="4" fillId="4" borderId="24" xfId="0" applyNumberFormat="1" applyFont="1" applyFill="1" applyBorder="1" applyAlignment="1">
      <alignment horizontal="center" vertical="center" wrapText="1"/>
    </xf>
    <xf numFmtId="165" fontId="4" fillId="4" borderId="13" xfId="0" applyNumberFormat="1" applyFont="1" applyFill="1" applyBorder="1" applyAlignment="1">
      <alignment horizontal="center" vertical="center" wrapText="1"/>
    </xf>
    <xf numFmtId="164" fontId="4" fillId="4" borderId="12" xfId="0" applyNumberFormat="1" applyFont="1" applyFill="1" applyBorder="1" applyAlignment="1">
      <alignment horizontal="center" vertical="center" wrapText="1"/>
    </xf>
    <xf numFmtId="164" fontId="4" fillId="4" borderId="25" xfId="0" applyNumberFormat="1" applyFont="1" applyFill="1" applyBorder="1" applyAlignment="1">
      <alignment horizontal="center" vertical="center" wrapText="1"/>
    </xf>
    <xf numFmtId="165" fontId="4" fillId="4" borderId="14" xfId="0" applyNumberFormat="1" applyFont="1" applyFill="1" applyBorder="1" applyAlignment="1">
      <alignment horizontal="center" vertical="center" wrapText="1"/>
    </xf>
    <xf numFmtId="164" fontId="4" fillId="3" borderId="11" xfId="0" applyNumberFormat="1" applyFont="1" applyFill="1" applyBorder="1" applyAlignment="1">
      <alignment horizontal="center" vertical="center" wrapText="1"/>
    </xf>
    <xf numFmtId="165" fontId="4" fillId="3" borderId="11" xfId="0" applyNumberFormat="1" applyFont="1" applyFill="1" applyBorder="1" applyAlignment="1">
      <alignment horizontal="center" vertical="center" wrapText="1"/>
    </xf>
    <xf numFmtId="164" fontId="4" fillId="3" borderId="12" xfId="0" applyNumberFormat="1" applyFont="1" applyFill="1" applyBorder="1" applyAlignment="1">
      <alignment horizontal="center" vertical="center" wrapText="1"/>
    </xf>
    <xf numFmtId="165" fontId="4" fillId="3" borderId="12" xfId="0" applyNumberFormat="1" applyFont="1" applyFill="1" applyBorder="1" applyAlignment="1">
      <alignment horizontal="center" vertical="center" wrapText="1"/>
    </xf>
    <xf numFmtId="164" fontId="4" fillId="5" borderId="11" xfId="0" applyNumberFormat="1" applyFont="1" applyFill="1" applyBorder="1" applyAlignment="1">
      <alignment horizontal="center" vertical="center" wrapText="1"/>
    </xf>
    <xf numFmtId="165" fontId="4" fillId="5" borderId="11" xfId="0" applyNumberFormat="1" applyFont="1" applyFill="1" applyBorder="1" applyAlignment="1">
      <alignment horizontal="center" vertical="center" wrapText="1"/>
    </xf>
    <xf numFmtId="164" fontId="4" fillId="5" borderId="12" xfId="0" applyNumberFormat="1" applyFont="1" applyFill="1" applyBorder="1" applyAlignment="1">
      <alignment horizontal="center" vertical="center" wrapText="1"/>
    </xf>
    <xf numFmtId="165" fontId="4" fillId="5" borderId="12" xfId="0" applyNumberFormat="1" applyFont="1" applyFill="1" applyBorder="1" applyAlignment="1">
      <alignment horizontal="center" vertical="center" wrapText="1"/>
    </xf>
    <xf numFmtId="164" fontId="4" fillId="7" borderId="11" xfId="0" applyNumberFormat="1" applyFont="1" applyFill="1" applyBorder="1" applyAlignment="1">
      <alignment horizontal="center" vertical="center" wrapText="1"/>
    </xf>
    <xf numFmtId="2" fontId="4" fillId="7" borderId="11" xfId="0" applyNumberFormat="1" applyFont="1" applyFill="1" applyBorder="1" applyAlignment="1">
      <alignment horizontal="center" vertical="center" wrapText="1"/>
    </xf>
    <xf numFmtId="164" fontId="4" fillId="7" borderId="12" xfId="0" applyNumberFormat="1" applyFont="1" applyFill="1" applyBorder="1" applyAlignment="1">
      <alignment horizontal="center" vertical="center" wrapText="1"/>
    </xf>
    <xf numFmtId="2" fontId="4" fillId="7" borderId="12" xfId="0" applyNumberFormat="1" applyFont="1" applyFill="1" applyBorder="1" applyAlignment="1">
      <alignment horizontal="center" vertical="center" wrapText="1"/>
    </xf>
    <xf numFmtId="2" fontId="4" fillId="2" borderId="15" xfId="0" applyNumberFormat="1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2" fontId="4" fillId="7" borderId="15" xfId="0" applyNumberFormat="1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164" fontId="11" fillId="8" borderId="11" xfId="0" applyNumberFormat="1" applyFont="1" applyFill="1" applyBorder="1" applyAlignment="1">
      <alignment horizontal="center" vertical="center" wrapText="1"/>
    </xf>
    <xf numFmtId="2" fontId="11" fillId="8" borderId="11" xfId="0" applyNumberFormat="1" applyFont="1" applyFill="1" applyBorder="1" applyAlignment="1">
      <alignment horizontal="center" vertical="center" wrapText="1"/>
    </xf>
    <xf numFmtId="164" fontId="11" fillId="8" borderId="12" xfId="0" applyNumberFormat="1" applyFont="1" applyFill="1" applyBorder="1" applyAlignment="1">
      <alignment horizontal="center" vertical="center" wrapText="1"/>
    </xf>
    <xf numFmtId="2" fontId="11" fillId="8" borderId="12" xfId="0" applyNumberFormat="1" applyFont="1" applyFill="1" applyBorder="1" applyAlignment="1">
      <alignment horizontal="center" vertical="center" wrapText="1"/>
    </xf>
    <xf numFmtId="2" fontId="1" fillId="8" borderId="15" xfId="0" applyNumberFormat="1" applyFont="1" applyFill="1" applyBorder="1" applyAlignment="1">
      <alignment horizontal="center" vertical="center" wrapText="1"/>
    </xf>
    <xf numFmtId="0" fontId="0" fillId="8" borderId="5" xfId="0" applyFont="1" applyFill="1" applyBorder="1" applyAlignment="1">
      <alignment horizontal="center" vertical="center" wrapText="1"/>
    </xf>
    <xf numFmtId="49" fontId="4" fillId="0" borderId="8" xfId="0" applyNumberFormat="1" applyFont="1" applyBorder="1" applyAlignment="1">
      <alignment vertical="center"/>
    </xf>
    <xf numFmtId="49" fontId="4" fillId="0" borderId="9" xfId="0" applyNumberFormat="1" applyFont="1" applyBorder="1" applyAlignment="1">
      <alignment vertical="center"/>
    </xf>
    <xf numFmtId="49" fontId="4" fillId="0" borderId="10" xfId="0" applyNumberFormat="1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0" fillId="0" borderId="0" xfId="0" applyFont="1" applyAlignment="1"/>
    <xf numFmtId="164" fontId="10" fillId="0" borderId="0" xfId="0" applyNumberFormat="1" applyFont="1" applyAlignment="1"/>
    <xf numFmtId="164" fontId="4" fillId="2" borderId="11" xfId="0" applyNumberFormat="1" applyFont="1" applyFill="1" applyBorder="1" applyAlignment="1">
      <alignment horizontal="center" vertical="center" wrapText="1"/>
    </xf>
    <xf numFmtId="2" fontId="4" fillId="2" borderId="11" xfId="0" applyNumberFormat="1" applyFont="1" applyFill="1" applyBorder="1" applyAlignment="1">
      <alignment horizontal="center" vertical="center" wrapText="1"/>
    </xf>
    <xf numFmtId="164" fontId="4" fillId="2" borderId="12" xfId="0" applyNumberFormat="1" applyFont="1" applyFill="1" applyBorder="1" applyAlignment="1">
      <alignment horizontal="center" vertical="center" wrapText="1"/>
    </xf>
    <xf numFmtId="2" fontId="4" fillId="2" borderId="12" xfId="0" applyNumberFormat="1" applyFont="1" applyFill="1" applyBorder="1" applyAlignment="1">
      <alignment horizontal="center" vertical="center" wrapText="1"/>
    </xf>
    <xf numFmtId="164" fontId="4" fillId="2" borderId="16" xfId="0" applyNumberFormat="1" applyFont="1" applyFill="1" applyBorder="1" applyAlignment="1">
      <alignment horizontal="center" vertical="center" wrapText="1"/>
    </xf>
    <xf numFmtId="164" fontId="4" fillId="2" borderId="17" xfId="0" applyNumberFormat="1" applyFont="1" applyFill="1" applyBorder="1" applyAlignment="1">
      <alignment horizontal="center" vertical="center" wrapText="1"/>
    </xf>
    <xf numFmtId="164" fontId="4" fillId="2" borderId="18" xfId="0" applyNumberFormat="1" applyFont="1" applyFill="1" applyBorder="1" applyAlignment="1">
      <alignment horizontal="center" vertical="center" wrapText="1"/>
    </xf>
    <xf numFmtId="164" fontId="4" fillId="2" borderId="19" xfId="0" applyNumberFormat="1" applyFont="1" applyFill="1" applyBorder="1" applyAlignment="1">
      <alignment horizontal="center" vertical="center" wrapText="1"/>
    </xf>
    <xf numFmtId="1" fontId="7" fillId="0" borderId="26" xfId="0" applyNumberFormat="1" applyFont="1" applyBorder="1" applyAlignment="1">
      <alignment horizontal="center" vertical="center"/>
    </xf>
    <xf numFmtId="1" fontId="7" fillId="0" borderId="15" xfId="0" applyNumberFormat="1" applyFont="1" applyBorder="1" applyAlignment="1">
      <alignment horizontal="center" vertical="center"/>
    </xf>
    <xf numFmtId="49" fontId="4" fillId="0" borderId="27" xfId="0" applyNumberFormat="1" applyFont="1" applyBorder="1" applyAlignment="1">
      <alignment horizontal="center" vertical="center"/>
    </xf>
    <xf numFmtId="0" fontId="4" fillId="0" borderId="27" xfId="0" applyFont="1" applyBorder="1" applyAlignment="1">
      <alignment vertical="center"/>
    </xf>
    <xf numFmtId="164" fontId="4" fillId="0" borderId="27" xfId="0" applyNumberFormat="1" applyFont="1" applyBorder="1" applyAlignment="1">
      <alignment vertical="center"/>
    </xf>
    <xf numFmtId="2" fontId="4" fillId="0" borderId="27" xfId="0" applyNumberFormat="1" applyFont="1" applyBorder="1" applyAlignment="1">
      <alignment vertical="center"/>
    </xf>
    <xf numFmtId="165" fontId="4" fillId="0" borderId="27" xfId="0" applyNumberFormat="1" applyFont="1" applyBorder="1" applyAlignment="1">
      <alignment vertical="center"/>
    </xf>
    <xf numFmtId="49" fontId="4" fillId="0" borderId="28" xfId="0" applyNumberFormat="1" applyFont="1" applyBorder="1" applyAlignment="1">
      <alignment horizontal="center" vertical="center"/>
    </xf>
    <xf numFmtId="0" fontId="4" fillId="0" borderId="28" xfId="0" applyFont="1" applyBorder="1" applyAlignment="1">
      <alignment vertical="center"/>
    </xf>
    <xf numFmtId="164" fontId="4" fillId="0" borderId="28" xfId="0" applyNumberFormat="1" applyFont="1" applyBorder="1" applyAlignment="1">
      <alignment vertical="center"/>
    </xf>
    <xf numFmtId="2" fontId="4" fillId="0" borderId="28" xfId="0" applyNumberFormat="1" applyFont="1" applyBorder="1" applyAlignment="1">
      <alignment vertical="center"/>
    </xf>
    <xf numFmtId="165" fontId="4" fillId="0" borderId="28" xfId="0" applyNumberFormat="1" applyFont="1" applyBorder="1" applyAlignment="1">
      <alignment vertical="center"/>
    </xf>
    <xf numFmtId="49" fontId="0" fillId="0" borderId="28" xfId="0" applyNumberFormat="1" applyBorder="1" applyAlignment="1">
      <alignment horizontal="center" vertical="center"/>
    </xf>
    <xf numFmtId="0" fontId="0" fillId="0" borderId="28" xfId="0" applyBorder="1" applyAlignment="1">
      <alignment vertical="center"/>
    </xf>
    <xf numFmtId="164" fontId="0" fillId="0" borderId="28" xfId="0" applyNumberFormat="1" applyBorder="1" applyAlignment="1">
      <alignment vertical="center"/>
    </xf>
    <xf numFmtId="2" fontId="0" fillId="0" borderId="28" xfId="0" applyNumberFormat="1" applyBorder="1" applyAlignment="1">
      <alignment vertical="center"/>
    </xf>
    <xf numFmtId="165" fontId="0" fillId="0" borderId="28" xfId="0" applyNumberFormat="1" applyBorder="1" applyAlignment="1">
      <alignment vertical="center"/>
    </xf>
    <xf numFmtId="49" fontId="0" fillId="0" borderId="29" xfId="0" applyNumberFormat="1" applyBorder="1" applyAlignment="1">
      <alignment horizontal="center" vertical="center"/>
    </xf>
    <xf numFmtId="0" fontId="0" fillId="0" borderId="29" xfId="0" applyBorder="1" applyAlignment="1">
      <alignment vertical="center"/>
    </xf>
    <xf numFmtId="164" fontId="0" fillId="0" borderId="29" xfId="0" applyNumberFormat="1" applyBorder="1" applyAlignment="1">
      <alignment vertical="center"/>
    </xf>
    <xf numFmtId="2" fontId="0" fillId="0" borderId="29" xfId="0" applyNumberFormat="1" applyBorder="1" applyAlignment="1">
      <alignment vertical="center"/>
    </xf>
    <xf numFmtId="165" fontId="0" fillId="0" borderId="29" xfId="0" applyNumberForma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S118"/>
  <sheetViews>
    <sheetView showZeros="0" tabSelected="1" zoomScale="80" zoomScaleNormal="80" workbookViewId="0">
      <pane xSplit="2" ySplit="8" topLeftCell="F9" activePane="bottomRight" state="frozen"/>
      <selection pane="topRight" activeCell="C1" sqref="C1"/>
      <selection pane="bottomLeft" activeCell="A9" sqref="A9"/>
      <selection pane="bottomRight" activeCell="A3" sqref="A3:D3"/>
    </sheetView>
  </sheetViews>
  <sheetFormatPr defaultRowHeight="15" outlineLevelCol="1"/>
  <cols>
    <col min="1" max="1" width="8.28515625" style="3" customWidth="1"/>
    <col min="2" max="2" width="47.28515625" customWidth="1"/>
    <col min="3" max="3" width="16.7109375" style="8" customWidth="1" outlineLevel="1"/>
    <col min="4" max="5" width="17.5703125" style="2" customWidth="1" outlineLevel="1"/>
    <col min="6" max="6" width="16.28515625" style="8" customWidth="1" outlineLevel="1"/>
    <col min="7" max="7" width="17.5703125" style="10" customWidth="1" outlineLevel="1"/>
    <col min="8" max="8" width="15.5703125" style="10" customWidth="1" outlineLevel="1"/>
    <col min="9" max="10" width="17.5703125" style="10" customWidth="1" outlineLevel="1"/>
    <col min="11" max="11" width="15.7109375" style="10" customWidth="1" outlineLevel="1"/>
    <col min="12" max="17" width="17.5703125" style="10" customWidth="1" outlineLevel="1"/>
    <col min="18" max="18" width="12.7109375" style="8" customWidth="1" outlineLevel="1"/>
    <col min="19" max="19" width="17.5703125" style="10" customWidth="1" outlineLevel="1"/>
    <col min="20" max="20" width="12.7109375" style="8" customWidth="1" outlineLevel="1"/>
    <col min="21" max="21" width="17.5703125" style="10" customWidth="1" outlineLevel="1"/>
    <col min="22" max="22" width="12.7109375" style="8" customWidth="1" outlineLevel="1"/>
    <col min="23" max="23" width="17.5703125" style="10" customWidth="1" outlineLevel="1"/>
    <col min="24" max="24" width="12.7109375" style="8" customWidth="1" outlineLevel="1"/>
    <col min="25" max="25" width="17.5703125" style="10" customWidth="1" outlineLevel="1"/>
    <col min="26" max="26" width="12.7109375" style="8" customWidth="1"/>
    <col min="27" max="27" width="17.5703125" style="10" customWidth="1"/>
    <col min="28" max="29" width="12.7109375" style="8" customWidth="1"/>
    <col min="30" max="30" width="17.5703125" style="10" customWidth="1"/>
    <col min="31" max="31" width="12.7109375" style="8" customWidth="1"/>
    <col min="32" max="32" width="17.5703125" style="10" customWidth="1"/>
  </cols>
  <sheetData>
    <row r="1" spans="1:45" ht="15.75">
      <c r="A1" s="6" t="s">
        <v>0</v>
      </c>
      <c r="B1" s="7"/>
      <c r="C1" s="9"/>
      <c r="D1" s="1"/>
      <c r="E1" s="1"/>
      <c r="Z1" s="11" t="s">
        <v>11</v>
      </c>
    </row>
    <row r="2" spans="1:45" ht="15.75">
      <c r="A2" s="6" t="s">
        <v>1</v>
      </c>
      <c r="B2" s="7"/>
      <c r="C2" s="9"/>
      <c r="D2" s="1"/>
      <c r="E2" s="1"/>
      <c r="Z2" s="11" t="s">
        <v>12</v>
      </c>
    </row>
    <row r="3" spans="1:45" ht="16.5" thickBot="1">
      <c r="A3" s="70" t="s">
        <v>25</v>
      </c>
      <c r="B3" s="70"/>
      <c r="C3" s="71"/>
      <c r="D3" s="70"/>
      <c r="E3" s="27"/>
    </row>
    <row r="4" spans="1:45" s="13" customFormat="1" ht="15" customHeight="1">
      <c r="A4" s="64" t="s">
        <v>2</v>
      </c>
      <c r="B4" s="67" t="s">
        <v>3</v>
      </c>
      <c r="C4" s="72" t="s">
        <v>17</v>
      </c>
      <c r="D4" s="73"/>
      <c r="E4" s="54" t="s">
        <v>18</v>
      </c>
      <c r="F4" s="76" t="s">
        <v>20</v>
      </c>
      <c r="G4" s="77"/>
      <c r="H4" s="50" t="s">
        <v>15</v>
      </c>
      <c r="I4" s="51"/>
      <c r="J4" s="56" t="s">
        <v>21</v>
      </c>
      <c r="K4" s="50" t="s">
        <v>16</v>
      </c>
      <c r="L4" s="51"/>
      <c r="M4" s="58" t="s">
        <v>22</v>
      </c>
      <c r="N4" s="59"/>
      <c r="O4" s="62" t="s">
        <v>23</v>
      </c>
      <c r="P4" s="58" t="s">
        <v>24</v>
      </c>
      <c r="Q4" s="59"/>
      <c r="R4" s="42" t="s">
        <v>6</v>
      </c>
      <c r="S4" s="43"/>
      <c r="T4" s="42" t="s">
        <v>7</v>
      </c>
      <c r="U4" s="43"/>
      <c r="V4" s="42" t="s">
        <v>8</v>
      </c>
      <c r="W4" s="43"/>
      <c r="X4" s="42" t="s">
        <v>9</v>
      </c>
      <c r="Y4" s="43"/>
      <c r="Z4" s="46" t="s">
        <v>10</v>
      </c>
      <c r="AA4" s="47"/>
      <c r="AB4" s="36" t="s">
        <v>13</v>
      </c>
      <c r="AC4" s="37"/>
      <c r="AD4" s="38"/>
      <c r="AE4" s="32" t="s">
        <v>14</v>
      </c>
      <c r="AF4" s="33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</row>
    <row r="5" spans="1:45" s="13" customFormat="1" ht="37.5" customHeight="1">
      <c r="A5" s="65"/>
      <c r="B5" s="68"/>
      <c r="C5" s="74"/>
      <c r="D5" s="75"/>
      <c r="E5" s="55"/>
      <c r="F5" s="78"/>
      <c r="G5" s="79"/>
      <c r="H5" s="52"/>
      <c r="I5" s="53"/>
      <c r="J5" s="57"/>
      <c r="K5" s="52"/>
      <c r="L5" s="53"/>
      <c r="M5" s="60"/>
      <c r="N5" s="61"/>
      <c r="O5" s="63"/>
      <c r="P5" s="60"/>
      <c r="Q5" s="61"/>
      <c r="R5" s="44"/>
      <c r="S5" s="45"/>
      <c r="T5" s="44"/>
      <c r="U5" s="45"/>
      <c r="V5" s="44"/>
      <c r="W5" s="45"/>
      <c r="X5" s="44"/>
      <c r="Y5" s="45"/>
      <c r="Z5" s="48"/>
      <c r="AA5" s="49"/>
      <c r="AB5" s="39"/>
      <c r="AC5" s="40"/>
      <c r="AD5" s="41"/>
      <c r="AE5" s="34"/>
      <c r="AF5" s="35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3" customFormat="1" ht="61.5" customHeight="1" thickBot="1">
      <c r="A6" s="66"/>
      <c r="B6" s="69"/>
      <c r="C6" s="14" t="s">
        <v>4</v>
      </c>
      <c r="D6" s="15" t="s">
        <v>5</v>
      </c>
      <c r="E6" s="15" t="s">
        <v>19</v>
      </c>
      <c r="F6" s="14" t="s">
        <v>4</v>
      </c>
      <c r="G6" s="16" t="s">
        <v>5</v>
      </c>
      <c r="H6" s="14" t="s">
        <v>4</v>
      </c>
      <c r="I6" s="15" t="s">
        <v>5</v>
      </c>
      <c r="J6" s="14" t="s">
        <v>4</v>
      </c>
      <c r="K6" s="14" t="s">
        <v>4</v>
      </c>
      <c r="L6" s="16" t="s">
        <v>5</v>
      </c>
      <c r="M6" s="29" t="s">
        <v>4</v>
      </c>
      <c r="N6" s="30" t="s">
        <v>5</v>
      </c>
      <c r="O6" s="29" t="s">
        <v>4</v>
      </c>
      <c r="P6" s="29" t="s">
        <v>4</v>
      </c>
      <c r="Q6" s="31" t="s">
        <v>5</v>
      </c>
      <c r="R6" s="14" t="s">
        <v>4</v>
      </c>
      <c r="S6" s="16" t="s">
        <v>5</v>
      </c>
      <c r="T6" s="14" t="s">
        <v>4</v>
      </c>
      <c r="U6" s="16" t="s">
        <v>5</v>
      </c>
      <c r="V6" s="14" t="s">
        <v>4</v>
      </c>
      <c r="W6" s="16" t="s">
        <v>5</v>
      </c>
      <c r="X6" s="14" t="s">
        <v>4</v>
      </c>
      <c r="Y6" s="16" t="s">
        <v>5</v>
      </c>
      <c r="Z6" s="14" t="s">
        <v>4</v>
      </c>
      <c r="AA6" s="16" t="s">
        <v>5</v>
      </c>
      <c r="AB6" s="14" t="s">
        <v>4</v>
      </c>
      <c r="AC6" s="28" t="s">
        <v>19</v>
      </c>
      <c r="AD6" s="17" t="s">
        <v>5</v>
      </c>
      <c r="AE6" s="14" t="s">
        <v>4</v>
      </c>
      <c r="AF6" s="17" t="s">
        <v>5</v>
      </c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s="13" customFormat="1" ht="15.75" thickBot="1">
      <c r="A7" s="4"/>
      <c r="B7" s="5"/>
      <c r="C7" s="24">
        <f t="shared" ref="C7:AF7" si="0">SUM(C9:C100)</f>
        <v>9844</v>
      </c>
      <c r="D7" s="25">
        <f t="shared" si="0"/>
        <v>34485340</v>
      </c>
      <c r="E7" s="25">
        <f t="shared" si="0"/>
        <v>1005</v>
      </c>
      <c r="F7" s="24">
        <f t="shared" si="0"/>
        <v>561</v>
      </c>
      <c r="G7" s="25">
        <f t="shared" si="0"/>
        <v>515313</v>
      </c>
      <c r="H7" s="25">
        <f t="shared" si="0"/>
        <v>943</v>
      </c>
      <c r="I7" s="25">
        <f t="shared" si="0"/>
        <v>1596110</v>
      </c>
      <c r="J7" s="25">
        <f t="shared" si="0"/>
        <v>75</v>
      </c>
      <c r="K7" s="25">
        <f t="shared" si="0"/>
        <v>2</v>
      </c>
      <c r="L7" s="25">
        <f t="shared" si="0"/>
        <v>6904</v>
      </c>
      <c r="M7" s="25">
        <f t="shared" si="0"/>
        <v>3034</v>
      </c>
      <c r="N7" s="25">
        <f t="shared" si="0"/>
        <v>4286302</v>
      </c>
      <c r="O7" s="25">
        <f t="shared" si="0"/>
        <v>634</v>
      </c>
      <c r="P7" s="25">
        <f t="shared" si="0"/>
        <v>110</v>
      </c>
      <c r="Q7" s="25">
        <f t="shared" si="0"/>
        <v>283934</v>
      </c>
      <c r="R7" s="24">
        <f t="shared" si="0"/>
        <v>0</v>
      </c>
      <c r="S7" s="25">
        <f t="shared" si="0"/>
        <v>0</v>
      </c>
      <c r="T7" s="24">
        <f t="shared" si="0"/>
        <v>0</v>
      </c>
      <c r="U7" s="25">
        <f t="shared" si="0"/>
        <v>0</v>
      </c>
      <c r="V7" s="24">
        <f t="shared" si="0"/>
        <v>0</v>
      </c>
      <c r="W7" s="25">
        <f t="shared" si="0"/>
        <v>0</v>
      </c>
      <c r="X7" s="24">
        <f t="shared" si="0"/>
        <v>0</v>
      </c>
      <c r="Y7" s="25">
        <f t="shared" si="0"/>
        <v>0</v>
      </c>
      <c r="Z7" s="24">
        <f t="shared" si="0"/>
        <v>3689</v>
      </c>
      <c r="AA7" s="25">
        <f t="shared" si="0"/>
        <v>9654829</v>
      </c>
      <c r="AB7" s="24">
        <f>SUM(AB9:AB100)</f>
        <v>12726</v>
      </c>
      <c r="AC7" s="24">
        <f>SUM(AC9:AC100)</f>
        <v>12585</v>
      </c>
      <c r="AD7" s="26">
        <f>SUM(AD9:AD100)</f>
        <v>39256012</v>
      </c>
      <c r="AE7" s="24">
        <f t="shared" si="0"/>
        <v>0</v>
      </c>
      <c r="AF7" s="26">
        <f t="shared" si="0"/>
        <v>0</v>
      </c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</row>
    <row r="8" spans="1:45" s="19" customFormat="1" ht="12">
      <c r="A8" s="80">
        <v>1</v>
      </c>
      <c r="B8" s="81">
        <v>2</v>
      </c>
      <c r="C8" s="80">
        <v>3</v>
      </c>
      <c r="D8" s="81">
        <v>4</v>
      </c>
      <c r="E8" s="80">
        <v>5</v>
      </c>
      <c r="F8" s="81">
        <v>6</v>
      </c>
      <c r="G8" s="80">
        <v>7</v>
      </c>
      <c r="H8" s="81">
        <v>8</v>
      </c>
      <c r="I8" s="80">
        <v>9</v>
      </c>
      <c r="J8" s="81">
        <v>10</v>
      </c>
      <c r="K8" s="80">
        <v>11</v>
      </c>
      <c r="L8" s="81">
        <v>12</v>
      </c>
      <c r="M8" s="80">
        <v>13</v>
      </c>
      <c r="N8" s="81">
        <v>14</v>
      </c>
      <c r="O8" s="80">
        <v>15</v>
      </c>
      <c r="P8" s="81">
        <v>16</v>
      </c>
      <c r="Q8" s="80">
        <v>17</v>
      </c>
      <c r="R8" s="81">
        <v>18</v>
      </c>
      <c r="S8" s="80">
        <v>19</v>
      </c>
      <c r="T8" s="81">
        <v>20</v>
      </c>
      <c r="U8" s="80">
        <v>21</v>
      </c>
      <c r="V8" s="81">
        <v>22</v>
      </c>
      <c r="W8" s="80">
        <v>23</v>
      </c>
      <c r="X8" s="81">
        <v>24</v>
      </c>
      <c r="Y8" s="80">
        <v>25</v>
      </c>
      <c r="Z8" s="81">
        <v>26</v>
      </c>
      <c r="AA8" s="80">
        <v>27</v>
      </c>
      <c r="AB8" s="81">
        <v>28</v>
      </c>
      <c r="AC8" s="80">
        <v>29</v>
      </c>
      <c r="AD8" s="81">
        <v>30</v>
      </c>
      <c r="AE8" s="80">
        <v>31</v>
      </c>
      <c r="AF8" s="81">
        <v>32</v>
      </c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</row>
    <row r="9" spans="1:45" s="13" customFormat="1">
      <c r="A9" s="82" t="s">
        <v>26</v>
      </c>
      <c r="B9" s="83" t="s">
        <v>27</v>
      </c>
      <c r="C9" s="84">
        <v>1097</v>
      </c>
      <c r="D9" s="85">
        <v>3782402</v>
      </c>
      <c r="E9" s="85">
        <v>153</v>
      </c>
      <c r="F9" s="84">
        <v>147</v>
      </c>
      <c r="G9" s="86">
        <v>117453</v>
      </c>
      <c r="H9" s="86">
        <v>58</v>
      </c>
      <c r="I9" s="86">
        <v>92690</v>
      </c>
      <c r="J9" s="86">
        <v>0</v>
      </c>
      <c r="K9" s="86">
        <v>0</v>
      </c>
      <c r="L9" s="86">
        <v>0</v>
      </c>
      <c r="M9" s="86">
        <v>188</v>
      </c>
      <c r="N9" s="86">
        <v>243127</v>
      </c>
      <c r="O9" s="86">
        <v>0</v>
      </c>
      <c r="P9" s="86">
        <v>0</v>
      </c>
      <c r="Q9" s="86">
        <v>0</v>
      </c>
      <c r="R9" s="84">
        <v>0</v>
      </c>
      <c r="S9" s="86">
        <v>0</v>
      </c>
      <c r="T9" s="84">
        <v>0</v>
      </c>
      <c r="U9" s="86">
        <v>0</v>
      </c>
      <c r="V9" s="84">
        <v>0</v>
      </c>
      <c r="W9" s="86">
        <v>0</v>
      </c>
      <c r="X9" s="84">
        <v>0</v>
      </c>
      <c r="Y9" s="86">
        <v>0</v>
      </c>
      <c r="Z9" s="84">
        <v>494</v>
      </c>
      <c r="AA9" s="86">
        <v>1291040</v>
      </c>
      <c r="AB9" s="84">
        <v>1020</v>
      </c>
      <c r="AC9" s="84">
        <v>1020</v>
      </c>
      <c r="AD9" s="86">
        <v>3856385</v>
      </c>
      <c r="AE9" s="84">
        <v>0</v>
      </c>
      <c r="AF9" s="86">
        <v>0</v>
      </c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</row>
    <row r="10" spans="1:45" s="13" customFormat="1">
      <c r="A10" s="87" t="s">
        <v>28</v>
      </c>
      <c r="B10" s="88" t="s">
        <v>29</v>
      </c>
      <c r="C10" s="89">
        <v>844</v>
      </c>
      <c r="D10" s="90">
        <v>2931942</v>
      </c>
      <c r="E10" s="90">
        <v>123</v>
      </c>
      <c r="F10" s="89">
        <v>66</v>
      </c>
      <c r="G10" s="91">
        <v>68380</v>
      </c>
      <c r="H10" s="91">
        <v>92</v>
      </c>
      <c r="I10" s="91">
        <v>132664</v>
      </c>
      <c r="J10" s="91">
        <v>0</v>
      </c>
      <c r="K10" s="91">
        <v>0</v>
      </c>
      <c r="L10" s="91">
        <v>0</v>
      </c>
      <c r="M10" s="91">
        <v>273</v>
      </c>
      <c r="N10" s="91">
        <v>429164</v>
      </c>
      <c r="O10" s="91">
        <v>18</v>
      </c>
      <c r="P10" s="91">
        <v>0</v>
      </c>
      <c r="Q10" s="91">
        <v>0</v>
      </c>
      <c r="R10" s="89">
        <v>0</v>
      </c>
      <c r="S10" s="91">
        <v>0</v>
      </c>
      <c r="T10" s="89">
        <v>0</v>
      </c>
      <c r="U10" s="91">
        <v>0</v>
      </c>
      <c r="V10" s="89">
        <v>0</v>
      </c>
      <c r="W10" s="91">
        <v>0</v>
      </c>
      <c r="X10" s="89">
        <v>0</v>
      </c>
      <c r="Y10" s="91">
        <v>0</v>
      </c>
      <c r="Z10" s="89">
        <v>377</v>
      </c>
      <c r="AA10" s="91">
        <v>992162</v>
      </c>
      <c r="AB10" s="89">
        <v>1260</v>
      </c>
      <c r="AC10" s="89">
        <v>1231</v>
      </c>
      <c r="AD10" s="91">
        <v>3789540</v>
      </c>
      <c r="AE10" s="89">
        <v>0</v>
      </c>
      <c r="AF10" s="91">
        <v>0</v>
      </c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</row>
    <row r="11" spans="1:45" s="13" customFormat="1">
      <c r="A11" s="87" t="s">
        <v>30</v>
      </c>
      <c r="B11" s="88" t="s">
        <v>31</v>
      </c>
      <c r="C11" s="89">
        <v>883</v>
      </c>
      <c r="D11" s="90">
        <v>3173204</v>
      </c>
      <c r="E11" s="90">
        <v>35</v>
      </c>
      <c r="F11" s="89">
        <v>218</v>
      </c>
      <c r="G11" s="91">
        <v>218825</v>
      </c>
      <c r="H11" s="91">
        <v>143</v>
      </c>
      <c r="I11" s="91">
        <v>355212</v>
      </c>
      <c r="J11" s="91">
        <v>45</v>
      </c>
      <c r="K11" s="91">
        <v>0</v>
      </c>
      <c r="L11" s="91">
        <v>0</v>
      </c>
      <c r="M11" s="91">
        <v>252</v>
      </c>
      <c r="N11" s="91">
        <v>411189</v>
      </c>
      <c r="O11" s="91">
        <v>110</v>
      </c>
      <c r="P11" s="91">
        <v>1</v>
      </c>
      <c r="Q11" s="91">
        <v>1530</v>
      </c>
      <c r="R11" s="89">
        <v>0</v>
      </c>
      <c r="S11" s="91">
        <v>0</v>
      </c>
      <c r="T11" s="89">
        <v>0</v>
      </c>
      <c r="U11" s="91">
        <v>0</v>
      </c>
      <c r="V11" s="89">
        <v>0</v>
      </c>
      <c r="W11" s="91">
        <v>0</v>
      </c>
      <c r="X11" s="89">
        <v>0</v>
      </c>
      <c r="Y11" s="91">
        <v>0</v>
      </c>
      <c r="Z11" s="89">
        <v>294</v>
      </c>
      <c r="AA11" s="91">
        <v>779133</v>
      </c>
      <c r="AB11" s="89">
        <v>605</v>
      </c>
      <c r="AC11" s="89">
        <v>596</v>
      </c>
      <c r="AD11" s="91">
        <v>1283275</v>
      </c>
      <c r="AE11" s="89">
        <v>0</v>
      </c>
      <c r="AF11" s="91">
        <v>0</v>
      </c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</row>
    <row r="12" spans="1:45" s="13" customFormat="1">
      <c r="A12" s="92" t="s">
        <v>32</v>
      </c>
      <c r="B12" s="93" t="s">
        <v>33</v>
      </c>
      <c r="C12" s="94">
        <v>386</v>
      </c>
      <c r="D12" s="95">
        <v>1324837</v>
      </c>
      <c r="E12" s="95">
        <v>7</v>
      </c>
      <c r="F12" s="94">
        <v>0</v>
      </c>
      <c r="G12" s="96">
        <v>0</v>
      </c>
      <c r="H12" s="96">
        <v>70</v>
      </c>
      <c r="I12" s="96">
        <v>98000</v>
      </c>
      <c r="J12" s="96">
        <v>0</v>
      </c>
      <c r="K12" s="96">
        <v>0</v>
      </c>
      <c r="L12" s="96">
        <v>0</v>
      </c>
      <c r="M12" s="96">
        <v>71</v>
      </c>
      <c r="N12" s="96">
        <v>105867</v>
      </c>
      <c r="O12" s="96">
        <v>0</v>
      </c>
      <c r="P12" s="96">
        <v>0</v>
      </c>
      <c r="Q12" s="96">
        <v>0</v>
      </c>
      <c r="R12" s="94">
        <v>0</v>
      </c>
      <c r="S12" s="96">
        <v>0</v>
      </c>
      <c r="T12" s="94">
        <v>0</v>
      </c>
      <c r="U12" s="96">
        <v>0</v>
      </c>
      <c r="V12" s="94">
        <v>0</v>
      </c>
      <c r="W12" s="96">
        <v>0</v>
      </c>
      <c r="X12" s="94">
        <v>0</v>
      </c>
      <c r="Y12" s="96">
        <v>0</v>
      </c>
      <c r="Z12" s="94">
        <v>233</v>
      </c>
      <c r="AA12" s="96">
        <v>614855</v>
      </c>
      <c r="AB12" s="94">
        <v>540</v>
      </c>
      <c r="AC12" s="94">
        <v>538</v>
      </c>
      <c r="AD12" s="96">
        <v>1585803</v>
      </c>
      <c r="AE12" s="94">
        <v>0</v>
      </c>
      <c r="AF12" s="96">
        <v>0</v>
      </c>
    </row>
    <row r="13" spans="1:45" s="13" customFormat="1">
      <c r="A13" s="92" t="s">
        <v>34</v>
      </c>
      <c r="B13" s="93" t="s">
        <v>35</v>
      </c>
      <c r="C13" s="94">
        <v>1533</v>
      </c>
      <c r="D13" s="95">
        <v>5334950</v>
      </c>
      <c r="E13" s="95">
        <v>403</v>
      </c>
      <c r="F13" s="94">
        <v>53</v>
      </c>
      <c r="G13" s="96">
        <v>52173</v>
      </c>
      <c r="H13" s="96">
        <v>64</v>
      </c>
      <c r="I13" s="96">
        <v>151112</v>
      </c>
      <c r="J13" s="96">
        <v>30</v>
      </c>
      <c r="K13" s="96">
        <v>2</v>
      </c>
      <c r="L13" s="96">
        <v>6904</v>
      </c>
      <c r="M13" s="96">
        <v>235</v>
      </c>
      <c r="N13" s="96">
        <v>304738</v>
      </c>
      <c r="O13" s="96">
        <v>6</v>
      </c>
      <c r="P13" s="96">
        <v>0</v>
      </c>
      <c r="Q13" s="96">
        <v>0</v>
      </c>
      <c r="R13" s="94">
        <v>0</v>
      </c>
      <c r="S13" s="96">
        <v>0</v>
      </c>
      <c r="T13" s="94">
        <v>0</v>
      </c>
      <c r="U13" s="96">
        <v>0</v>
      </c>
      <c r="V13" s="94">
        <v>0</v>
      </c>
      <c r="W13" s="96">
        <v>0</v>
      </c>
      <c r="X13" s="94">
        <v>0</v>
      </c>
      <c r="Y13" s="96">
        <v>0</v>
      </c>
      <c r="Z13" s="94">
        <v>407</v>
      </c>
      <c r="AA13" s="96">
        <v>1071533</v>
      </c>
      <c r="AB13" s="94">
        <v>494</v>
      </c>
      <c r="AC13" s="94">
        <v>491</v>
      </c>
      <c r="AD13" s="96">
        <v>1116203</v>
      </c>
      <c r="AE13" s="94">
        <v>0</v>
      </c>
      <c r="AF13" s="96">
        <v>0</v>
      </c>
    </row>
    <row r="14" spans="1:45" s="13" customFormat="1">
      <c r="A14" s="92" t="s">
        <v>36</v>
      </c>
      <c r="B14" s="93" t="s">
        <v>37</v>
      </c>
      <c r="C14" s="94">
        <v>145</v>
      </c>
      <c r="D14" s="95">
        <v>505850</v>
      </c>
      <c r="E14" s="95">
        <v>14</v>
      </c>
      <c r="F14" s="94">
        <v>11</v>
      </c>
      <c r="G14" s="96">
        <v>10325</v>
      </c>
      <c r="H14" s="96">
        <v>4</v>
      </c>
      <c r="I14" s="96">
        <v>6152</v>
      </c>
      <c r="J14" s="96">
        <v>0</v>
      </c>
      <c r="K14" s="96">
        <v>0</v>
      </c>
      <c r="L14" s="96">
        <v>0</v>
      </c>
      <c r="M14" s="96">
        <v>99</v>
      </c>
      <c r="N14" s="96">
        <v>124110</v>
      </c>
      <c r="O14" s="96">
        <v>1</v>
      </c>
      <c r="P14" s="96">
        <v>0</v>
      </c>
      <c r="Q14" s="96">
        <v>0</v>
      </c>
      <c r="R14" s="94">
        <v>0</v>
      </c>
      <c r="S14" s="96">
        <v>0</v>
      </c>
      <c r="T14" s="94">
        <v>0</v>
      </c>
      <c r="U14" s="96">
        <v>0</v>
      </c>
      <c r="V14" s="94">
        <v>0</v>
      </c>
      <c r="W14" s="96">
        <v>0</v>
      </c>
      <c r="X14" s="94">
        <v>0</v>
      </c>
      <c r="Y14" s="96">
        <v>0</v>
      </c>
      <c r="Z14" s="94">
        <v>64</v>
      </c>
      <c r="AA14" s="96">
        <v>168128</v>
      </c>
      <c r="AB14" s="94">
        <v>226</v>
      </c>
      <c r="AC14" s="94">
        <v>226</v>
      </c>
      <c r="AD14" s="96">
        <v>347745</v>
      </c>
      <c r="AE14" s="94">
        <v>0</v>
      </c>
      <c r="AF14" s="96">
        <v>0</v>
      </c>
    </row>
    <row r="15" spans="1:45" s="13" customFormat="1">
      <c r="A15" s="92" t="s">
        <v>38</v>
      </c>
      <c r="B15" s="93" t="s">
        <v>39</v>
      </c>
      <c r="C15" s="94">
        <v>0</v>
      </c>
      <c r="D15" s="95">
        <v>0</v>
      </c>
      <c r="E15" s="95">
        <v>0</v>
      </c>
      <c r="F15" s="94">
        <v>0</v>
      </c>
      <c r="G15" s="96">
        <v>0</v>
      </c>
      <c r="H15" s="96">
        <v>0</v>
      </c>
      <c r="I15" s="96">
        <v>0</v>
      </c>
      <c r="J15" s="96">
        <v>0</v>
      </c>
      <c r="K15" s="96">
        <v>0</v>
      </c>
      <c r="L15" s="96">
        <v>0</v>
      </c>
      <c r="M15" s="96">
        <v>233</v>
      </c>
      <c r="N15" s="96">
        <v>391100</v>
      </c>
      <c r="O15" s="96">
        <v>171</v>
      </c>
      <c r="P15" s="96">
        <v>21</v>
      </c>
      <c r="Q15" s="96">
        <v>80590</v>
      </c>
      <c r="R15" s="94">
        <v>0</v>
      </c>
      <c r="S15" s="96">
        <v>0</v>
      </c>
      <c r="T15" s="94">
        <v>0</v>
      </c>
      <c r="U15" s="96">
        <v>0</v>
      </c>
      <c r="V15" s="94">
        <v>0</v>
      </c>
      <c r="W15" s="96">
        <v>0</v>
      </c>
      <c r="X15" s="94">
        <v>0</v>
      </c>
      <c r="Y15" s="96">
        <v>0</v>
      </c>
      <c r="Z15" s="94">
        <v>0</v>
      </c>
      <c r="AA15" s="96">
        <v>0</v>
      </c>
      <c r="AB15" s="94">
        <v>0</v>
      </c>
      <c r="AC15" s="94">
        <v>0</v>
      </c>
      <c r="AD15" s="96">
        <v>0</v>
      </c>
      <c r="AE15" s="94">
        <v>0</v>
      </c>
      <c r="AF15" s="96">
        <v>0</v>
      </c>
    </row>
    <row r="16" spans="1:45" s="13" customFormat="1">
      <c r="A16" s="92" t="s">
        <v>40</v>
      </c>
      <c r="B16" s="93" t="s">
        <v>41</v>
      </c>
      <c r="C16" s="94">
        <v>466</v>
      </c>
      <c r="D16" s="95">
        <v>1584508</v>
      </c>
      <c r="E16" s="95">
        <v>115</v>
      </c>
      <c r="F16" s="94">
        <v>11</v>
      </c>
      <c r="G16" s="96">
        <v>11715</v>
      </c>
      <c r="H16" s="96">
        <v>68</v>
      </c>
      <c r="I16" s="96">
        <v>108090</v>
      </c>
      <c r="J16" s="96">
        <v>0</v>
      </c>
      <c r="K16" s="96">
        <v>0</v>
      </c>
      <c r="L16" s="96">
        <v>0</v>
      </c>
      <c r="M16" s="96">
        <v>147</v>
      </c>
      <c r="N16" s="96">
        <v>173989</v>
      </c>
      <c r="O16" s="96">
        <v>0</v>
      </c>
      <c r="P16" s="96">
        <v>0</v>
      </c>
      <c r="Q16" s="96">
        <v>0</v>
      </c>
      <c r="R16" s="94">
        <v>0</v>
      </c>
      <c r="S16" s="96">
        <v>0</v>
      </c>
      <c r="T16" s="94">
        <v>0</v>
      </c>
      <c r="U16" s="96">
        <v>0</v>
      </c>
      <c r="V16" s="94">
        <v>0</v>
      </c>
      <c r="W16" s="96">
        <v>0</v>
      </c>
      <c r="X16" s="94">
        <v>0</v>
      </c>
      <c r="Y16" s="96">
        <v>0</v>
      </c>
      <c r="Z16" s="94">
        <v>162</v>
      </c>
      <c r="AA16" s="96">
        <v>419737</v>
      </c>
      <c r="AB16" s="94">
        <v>164</v>
      </c>
      <c r="AC16" s="94">
        <v>164</v>
      </c>
      <c r="AD16" s="96">
        <v>265123</v>
      </c>
      <c r="AE16" s="94">
        <v>0</v>
      </c>
      <c r="AF16" s="96">
        <v>0</v>
      </c>
    </row>
    <row r="17" spans="1:32" s="13" customFormat="1">
      <c r="A17" s="92" t="s">
        <v>42</v>
      </c>
      <c r="B17" s="93" t="s">
        <v>43</v>
      </c>
      <c r="C17" s="94">
        <v>576</v>
      </c>
      <c r="D17" s="95">
        <v>2101499</v>
      </c>
      <c r="E17" s="95">
        <v>0</v>
      </c>
      <c r="F17" s="94">
        <v>0</v>
      </c>
      <c r="G17" s="96">
        <v>0</v>
      </c>
      <c r="H17" s="96">
        <v>98</v>
      </c>
      <c r="I17" s="96">
        <v>137200</v>
      </c>
      <c r="J17" s="96">
        <v>0</v>
      </c>
      <c r="K17" s="96">
        <v>0</v>
      </c>
      <c r="L17" s="96">
        <v>0</v>
      </c>
      <c r="M17" s="96">
        <v>181</v>
      </c>
      <c r="N17" s="96">
        <v>199485</v>
      </c>
      <c r="O17" s="96">
        <v>0</v>
      </c>
      <c r="P17" s="96">
        <v>0</v>
      </c>
      <c r="Q17" s="96">
        <v>0</v>
      </c>
      <c r="R17" s="94">
        <v>0</v>
      </c>
      <c r="S17" s="96">
        <v>0</v>
      </c>
      <c r="T17" s="94">
        <v>0</v>
      </c>
      <c r="U17" s="96">
        <v>0</v>
      </c>
      <c r="V17" s="94">
        <v>0</v>
      </c>
      <c r="W17" s="96">
        <v>0</v>
      </c>
      <c r="X17" s="94">
        <v>0</v>
      </c>
      <c r="Y17" s="96">
        <v>0</v>
      </c>
      <c r="Z17" s="94">
        <v>123</v>
      </c>
      <c r="AA17" s="96">
        <v>322980</v>
      </c>
      <c r="AB17" s="94">
        <v>379</v>
      </c>
      <c r="AC17" s="94">
        <v>379</v>
      </c>
      <c r="AD17" s="96">
        <v>1991510</v>
      </c>
      <c r="AE17" s="94">
        <v>0</v>
      </c>
      <c r="AF17" s="96">
        <v>0</v>
      </c>
    </row>
    <row r="18" spans="1:32" s="13" customFormat="1">
      <c r="A18" s="92" t="s">
        <v>44</v>
      </c>
      <c r="B18" s="93" t="s">
        <v>45</v>
      </c>
      <c r="C18" s="94">
        <v>360</v>
      </c>
      <c r="D18" s="95">
        <v>1289292</v>
      </c>
      <c r="E18" s="95">
        <v>0</v>
      </c>
      <c r="F18" s="94">
        <v>0</v>
      </c>
      <c r="G18" s="96">
        <v>0</v>
      </c>
      <c r="H18" s="96">
        <v>12</v>
      </c>
      <c r="I18" s="96">
        <v>17884</v>
      </c>
      <c r="J18" s="96">
        <v>0</v>
      </c>
      <c r="K18" s="96">
        <v>0</v>
      </c>
      <c r="L18" s="96">
        <v>0</v>
      </c>
      <c r="M18" s="96">
        <v>158</v>
      </c>
      <c r="N18" s="96">
        <v>263109</v>
      </c>
      <c r="O18" s="96">
        <v>0</v>
      </c>
      <c r="P18" s="96">
        <v>0</v>
      </c>
      <c r="Q18" s="96">
        <v>0</v>
      </c>
      <c r="R18" s="94">
        <v>0</v>
      </c>
      <c r="S18" s="96">
        <v>0</v>
      </c>
      <c r="T18" s="94">
        <v>0</v>
      </c>
      <c r="U18" s="96">
        <v>0</v>
      </c>
      <c r="V18" s="94">
        <v>0</v>
      </c>
      <c r="W18" s="96">
        <v>0</v>
      </c>
      <c r="X18" s="94">
        <v>0</v>
      </c>
      <c r="Y18" s="96">
        <v>0</v>
      </c>
      <c r="Z18" s="94">
        <v>128</v>
      </c>
      <c r="AA18" s="96">
        <v>335043</v>
      </c>
      <c r="AB18" s="94">
        <v>509</v>
      </c>
      <c r="AC18" s="94">
        <v>505</v>
      </c>
      <c r="AD18" s="96">
        <v>717130</v>
      </c>
      <c r="AE18" s="94">
        <v>0</v>
      </c>
      <c r="AF18" s="96">
        <v>0</v>
      </c>
    </row>
    <row r="19" spans="1:32" s="13" customFormat="1">
      <c r="A19" s="92" t="s">
        <v>46</v>
      </c>
      <c r="B19" s="93" t="s">
        <v>47</v>
      </c>
      <c r="C19" s="94">
        <v>22</v>
      </c>
      <c r="D19" s="95">
        <v>76002</v>
      </c>
      <c r="E19" s="95">
        <v>0</v>
      </c>
      <c r="F19" s="94">
        <v>0</v>
      </c>
      <c r="G19" s="96">
        <v>0</v>
      </c>
      <c r="H19" s="96">
        <v>5</v>
      </c>
      <c r="I19" s="96">
        <v>7000</v>
      </c>
      <c r="J19" s="96">
        <v>0</v>
      </c>
      <c r="K19" s="96">
        <v>0</v>
      </c>
      <c r="L19" s="96">
        <v>0</v>
      </c>
      <c r="M19" s="96">
        <v>6</v>
      </c>
      <c r="N19" s="96">
        <v>6576</v>
      </c>
      <c r="O19" s="96">
        <v>1</v>
      </c>
      <c r="P19" s="96">
        <v>0</v>
      </c>
      <c r="Q19" s="96">
        <v>17302</v>
      </c>
      <c r="R19" s="94">
        <v>0</v>
      </c>
      <c r="S19" s="96">
        <v>0</v>
      </c>
      <c r="T19" s="94">
        <v>0</v>
      </c>
      <c r="U19" s="96">
        <v>0</v>
      </c>
      <c r="V19" s="94">
        <v>0</v>
      </c>
      <c r="W19" s="96">
        <v>0</v>
      </c>
      <c r="X19" s="94">
        <v>0</v>
      </c>
      <c r="Y19" s="96">
        <v>0</v>
      </c>
      <c r="Z19" s="94">
        <v>6</v>
      </c>
      <c r="AA19" s="96">
        <v>16208</v>
      </c>
      <c r="AB19" s="94">
        <v>0</v>
      </c>
      <c r="AC19" s="94">
        <v>0</v>
      </c>
      <c r="AD19" s="96">
        <v>0</v>
      </c>
      <c r="AE19" s="94">
        <v>0</v>
      </c>
      <c r="AF19" s="96">
        <v>0</v>
      </c>
    </row>
    <row r="20" spans="1:32" s="13" customFormat="1">
      <c r="A20" s="92" t="s">
        <v>48</v>
      </c>
      <c r="B20" s="93" t="s">
        <v>49</v>
      </c>
      <c r="C20" s="94">
        <v>1360</v>
      </c>
      <c r="D20" s="95">
        <v>4860375</v>
      </c>
      <c r="E20" s="95">
        <v>28</v>
      </c>
      <c r="F20" s="94">
        <v>27</v>
      </c>
      <c r="G20" s="96">
        <v>7182</v>
      </c>
      <c r="H20" s="96">
        <v>74</v>
      </c>
      <c r="I20" s="96">
        <v>130386</v>
      </c>
      <c r="J20" s="96">
        <v>0</v>
      </c>
      <c r="K20" s="96">
        <v>0</v>
      </c>
      <c r="L20" s="96">
        <v>0</v>
      </c>
      <c r="M20" s="96">
        <v>111</v>
      </c>
      <c r="N20" s="96">
        <v>119148</v>
      </c>
      <c r="O20" s="96">
        <v>2</v>
      </c>
      <c r="P20" s="96">
        <v>0</v>
      </c>
      <c r="Q20" s="96">
        <v>0</v>
      </c>
      <c r="R20" s="94">
        <v>0</v>
      </c>
      <c r="S20" s="96">
        <v>0</v>
      </c>
      <c r="T20" s="94">
        <v>0</v>
      </c>
      <c r="U20" s="96">
        <v>0</v>
      </c>
      <c r="V20" s="94">
        <v>0</v>
      </c>
      <c r="W20" s="96">
        <v>0</v>
      </c>
      <c r="X20" s="94">
        <v>0</v>
      </c>
      <c r="Y20" s="96">
        <v>0</v>
      </c>
      <c r="Z20" s="94">
        <v>267</v>
      </c>
      <c r="AA20" s="96">
        <v>683216</v>
      </c>
      <c r="AB20" s="94">
        <v>1385</v>
      </c>
      <c r="AC20" s="94">
        <v>1375</v>
      </c>
      <c r="AD20" s="96">
        <v>4430250</v>
      </c>
      <c r="AE20" s="94">
        <v>0</v>
      </c>
      <c r="AF20" s="96">
        <v>0</v>
      </c>
    </row>
    <row r="21" spans="1:32" s="13" customFormat="1">
      <c r="A21" s="92" t="s">
        <v>50</v>
      </c>
      <c r="B21" s="93" t="s">
        <v>51</v>
      </c>
      <c r="C21" s="94">
        <v>200</v>
      </c>
      <c r="D21" s="95">
        <v>696983</v>
      </c>
      <c r="E21" s="95">
        <v>6</v>
      </c>
      <c r="F21" s="94">
        <v>0</v>
      </c>
      <c r="G21" s="96">
        <v>0</v>
      </c>
      <c r="H21" s="96">
        <v>16</v>
      </c>
      <c r="I21" s="96">
        <v>22400</v>
      </c>
      <c r="J21" s="96">
        <v>0</v>
      </c>
      <c r="K21" s="96">
        <v>0</v>
      </c>
      <c r="L21" s="96">
        <v>0</v>
      </c>
      <c r="M21" s="96">
        <v>113</v>
      </c>
      <c r="N21" s="96">
        <v>121715</v>
      </c>
      <c r="O21" s="96">
        <v>0</v>
      </c>
      <c r="P21" s="96">
        <v>1</v>
      </c>
      <c r="Q21" s="96">
        <v>196</v>
      </c>
      <c r="R21" s="94">
        <v>0</v>
      </c>
      <c r="S21" s="96">
        <v>0</v>
      </c>
      <c r="T21" s="94">
        <v>0</v>
      </c>
      <c r="U21" s="96">
        <v>0</v>
      </c>
      <c r="V21" s="94">
        <v>0</v>
      </c>
      <c r="W21" s="96">
        <v>0</v>
      </c>
      <c r="X21" s="94">
        <v>0</v>
      </c>
      <c r="Y21" s="96">
        <v>0</v>
      </c>
      <c r="Z21" s="94">
        <v>39</v>
      </c>
      <c r="AA21" s="96">
        <v>100910</v>
      </c>
      <c r="AB21" s="94">
        <v>191</v>
      </c>
      <c r="AC21" s="94">
        <v>187</v>
      </c>
      <c r="AD21" s="96">
        <v>462484</v>
      </c>
      <c r="AE21" s="94">
        <v>0</v>
      </c>
      <c r="AF21" s="96">
        <v>0</v>
      </c>
    </row>
    <row r="22" spans="1:32" s="13" customFormat="1">
      <c r="A22" s="92" t="s">
        <v>52</v>
      </c>
      <c r="B22" s="93" t="s">
        <v>53</v>
      </c>
      <c r="C22" s="94">
        <v>81</v>
      </c>
      <c r="D22" s="95">
        <v>277716</v>
      </c>
      <c r="E22" s="95">
        <v>0</v>
      </c>
      <c r="F22" s="94">
        <v>0</v>
      </c>
      <c r="G22" s="96">
        <v>0</v>
      </c>
      <c r="H22" s="96">
        <v>5</v>
      </c>
      <c r="I22" s="96">
        <v>9582</v>
      </c>
      <c r="J22" s="96">
        <v>0</v>
      </c>
      <c r="K22" s="96">
        <v>0</v>
      </c>
      <c r="L22" s="96">
        <v>0</v>
      </c>
      <c r="M22" s="96">
        <v>0</v>
      </c>
      <c r="N22" s="96">
        <v>0</v>
      </c>
      <c r="O22" s="96">
        <v>0</v>
      </c>
      <c r="P22" s="96">
        <v>0</v>
      </c>
      <c r="Q22" s="96">
        <v>0</v>
      </c>
      <c r="R22" s="94">
        <v>0</v>
      </c>
      <c r="S22" s="96">
        <v>0</v>
      </c>
      <c r="T22" s="94">
        <v>0</v>
      </c>
      <c r="U22" s="96">
        <v>0</v>
      </c>
      <c r="V22" s="94">
        <v>0</v>
      </c>
      <c r="W22" s="96">
        <v>0</v>
      </c>
      <c r="X22" s="94">
        <v>0</v>
      </c>
      <c r="Y22" s="96">
        <v>0</v>
      </c>
      <c r="Z22" s="94">
        <v>29</v>
      </c>
      <c r="AA22" s="96">
        <v>73510</v>
      </c>
      <c r="AB22" s="94">
        <v>0</v>
      </c>
      <c r="AC22" s="94">
        <v>0</v>
      </c>
      <c r="AD22" s="96">
        <v>0</v>
      </c>
      <c r="AE22" s="94">
        <v>0</v>
      </c>
      <c r="AF22" s="96">
        <v>0</v>
      </c>
    </row>
    <row r="23" spans="1:32" s="13" customFormat="1">
      <c r="A23" s="92" t="s">
        <v>54</v>
      </c>
      <c r="B23" s="93" t="s">
        <v>55</v>
      </c>
      <c r="C23" s="94">
        <v>91</v>
      </c>
      <c r="D23" s="95">
        <v>296569</v>
      </c>
      <c r="E23" s="95">
        <v>5</v>
      </c>
      <c r="F23" s="94">
        <v>4</v>
      </c>
      <c r="G23" s="96">
        <v>3196</v>
      </c>
      <c r="H23" s="96">
        <v>15</v>
      </c>
      <c r="I23" s="96">
        <v>21000</v>
      </c>
      <c r="J23" s="96">
        <v>0</v>
      </c>
      <c r="K23" s="96">
        <v>0</v>
      </c>
      <c r="L23" s="96">
        <v>0</v>
      </c>
      <c r="M23" s="96">
        <v>65</v>
      </c>
      <c r="N23" s="96">
        <v>76966</v>
      </c>
      <c r="O23" s="96">
        <v>21</v>
      </c>
      <c r="P23" s="96">
        <v>21</v>
      </c>
      <c r="Q23" s="96">
        <v>60021</v>
      </c>
      <c r="R23" s="94">
        <v>0</v>
      </c>
      <c r="S23" s="96">
        <v>0</v>
      </c>
      <c r="T23" s="94">
        <v>0</v>
      </c>
      <c r="U23" s="96">
        <v>0</v>
      </c>
      <c r="V23" s="94">
        <v>0</v>
      </c>
      <c r="W23" s="96">
        <v>0</v>
      </c>
      <c r="X23" s="94">
        <v>0</v>
      </c>
      <c r="Y23" s="96">
        <v>0</v>
      </c>
      <c r="Z23" s="94">
        <v>42</v>
      </c>
      <c r="AA23" s="96">
        <v>108621</v>
      </c>
      <c r="AB23" s="94">
        <v>0</v>
      </c>
      <c r="AC23" s="94">
        <v>0</v>
      </c>
      <c r="AD23" s="96">
        <v>0</v>
      </c>
      <c r="AE23" s="94">
        <v>0</v>
      </c>
      <c r="AF23" s="96">
        <v>0</v>
      </c>
    </row>
    <row r="24" spans="1:32" s="13" customFormat="1">
      <c r="A24" s="92" t="s">
        <v>56</v>
      </c>
      <c r="B24" s="93" t="s">
        <v>57</v>
      </c>
      <c r="C24" s="94">
        <v>0</v>
      </c>
      <c r="D24" s="95">
        <v>0</v>
      </c>
      <c r="E24" s="95">
        <v>0</v>
      </c>
      <c r="F24" s="94">
        <v>0</v>
      </c>
      <c r="G24" s="96">
        <v>0</v>
      </c>
      <c r="H24" s="96">
        <v>0</v>
      </c>
      <c r="I24" s="96">
        <v>0</v>
      </c>
      <c r="J24" s="96">
        <v>0</v>
      </c>
      <c r="K24" s="96">
        <v>0</v>
      </c>
      <c r="L24" s="96">
        <v>0</v>
      </c>
      <c r="M24" s="96">
        <v>0</v>
      </c>
      <c r="N24" s="96">
        <v>0</v>
      </c>
      <c r="O24" s="96">
        <v>0</v>
      </c>
      <c r="P24" s="96">
        <v>0</v>
      </c>
      <c r="Q24" s="96">
        <v>33962</v>
      </c>
      <c r="R24" s="94">
        <v>0</v>
      </c>
      <c r="S24" s="96">
        <v>0</v>
      </c>
      <c r="T24" s="94">
        <v>0</v>
      </c>
      <c r="U24" s="96">
        <v>0</v>
      </c>
      <c r="V24" s="94">
        <v>0</v>
      </c>
      <c r="W24" s="96">
        <v>0</v>
      </c>
      <c r="X24" s="94">
        <v>0</v>
      </c>
      <c r="Y24" s="96">
        <v>0</v>
      </c>
      <c r="Z24" s="94">
        <v>0</v>
      </c>
      <c r="AA24" s="96">
        <v>0</v>
      </c>
      <c r="AB24" s="94">
        <v>0</v>
      </c>
      <c r="AC24" s="94">
        <v>0</v>
      </c>
      <c r="AD24" s="96">
        <v>0</v>
      </c>
      <c r="AE24" s="94">
        <v>0</v>
      </c>
      <c r="AF24" s="96">
        <v>0</v>
      </c>
    </row>
    <row r="25" spans="1:32" s="13" customFormat="1">
      <c r="A25" s="92" t="s">
        <v>58</v>
      </c>
      <c r="B25" s="93" t="s">
        <v>59</v>
      </c>
      <c r="C25" s="94">
        <v>0</v>
      </c>
      <c r="D25" s="95">
        <v>0</v>
      </c>
      <c r="E25" s="95">
        <v>0</v>
      </c>
      <c r="F25" s="94">
        <v>0</v>
      </c>
      <c r="G25" s="96">
        <v>0</v>
      </c>
      <c r="H25" s="96">
        <v>0</v>
      </c>
      <c r="I25" s="96">
        <v>0</v>
      </c>
      <c r="J25" s="96">
        <v>0</v>
      </c>
      <c r="K25" s="96">
        <v>0</v>
      </c>
      <c r="L25" s="96">
        <v>0</v>
      </c>
      <c r="M25" s="96">
        <v>0</v>
      </c>
      <c r="N25" s="96">
        <v>0</v>
      </c>
      <c r="O25" s="96">
        <v>0</v>
      </c>
      <c r="P25" s="96">
        <v>0</v>
      </c>
      <c r="Q25" s="96">
        <v>0</v>
      </c>
      <c r="R25" s="94">
        <v>0</v>
      </c>
      <c r="S25" s="96">
        <v>0</v>
      </c>
      <c r="T25" s="94">
        <v>0</v>
      </c>
      <c r="U25" s="96">
        <v>0</v>
      </c>
      <c r="V25" s="94">
        <v>0</v>
      </c>
      <c r="W25" s="96">
        <v>0</v>
      </c>
      <c r="X25" s="94">
        <v>0</v>
      </c>
      <c r="Y25" s="96">
        <v>0</v>
      </c>
      <c r="Z25" s="94">
        <v>0</v>
      </c>
      <c r="AA25" s="96">
        <v>0</v>
      </c>
      <c r="AB25" s="94">
        <v>2100</v>
      </c>
      <c r="AC25" s="94">
        <v>2087</v>
      </c>
      <c r="AD25" s="96">
        <v>6592521</v>
      </c>
      <c r="AE25" s="94">
        <v>0</v>
      </c>
      <c r="AF25" s="96">
        <v>0</v>
      </c>
    </row>
    <row r="26" spans="1:32" s="13" customFormat="1">
      <c r="A26" s="92" t="s">
        <v>60</v>
      </c>
      <c r="B26" s="93" t="s">
        <v>61</v>
      </c>
      <c r="C26" s="94">
        <v>823</v>
      </c>
      <c r="D26" s="95">
        <v>2841870</v>
      </c>
      <c r="E26" s="95">
        <v>98</v>
      </c>
      <c r="F26" s="94">
        <v>5</v>
      </c>
      <c r="G26" s="96">
        <v>4526</v>
      </c>
      <c r="H26" s="96">
        <v>10</v>
      </c>
      <c r="I26" s="96">
        <v>14000</v>
      </c>
      <c r="J26" s="96">
        <v>0</v>
      </c>
      <c r="K26" s="96">
        <v>0</v>
      </c>
      <c r="L26" s="96">
        <v>0</v>
      </c>
      <c r="M26" s="96">
        <v>425</v>
      </c>
      <c r="N26" s="96">
        <v>579768</v>
      </c>
      <c r="O26" s="96">
        <v>94</v>
      </c>
      <c r="P26" s="96">
        <v>26</v>
      </c>
      <c r="Q26" s="96">
        <v>29311</v>
      </c>
      <c r="R26" s="94">
        <v>0</v>
      </c>
      <c r="S26" s="96">
        <v>0</v>
      </c>
      <c r="T26" s="94">
        <v>0</v>
      </c>
      <c r="U26" s="96">
        <v>0</v>
      </c>
      <c r="V26" s="94">
        <v>0</v>
      </c>
      <c r="W26" s="96">
        <v>0</v>
      </c>
      <c r="X26" s="94">
        <v>0</v>
      </c>
      <c r="Y26" s="96">
        <v>0</v>
      </c>
      <c r="Z26" s="94">
        <v>417</v>
      </c>
      <c r="AA26" s="96">
        <v>1088436</v>
      </c>
      <c r="AB26" s="94">
        <v>0</v>
      </c>
      <c r="AC26" s="94">
        <v>0</v>
      </c>
      <c r="AD26" s="96">
        <v>0</v>
      </c>
      <c r="AE26" s="94">
        <v>0</v>
      </c>
      <c r="AF26" s="96">
        <v>0</v>
      </c>
    </row>
    <row r="27" spans="1:32" s="13" customFormat="1">
      <c r="A27" s="92" t="s">
        <v>62</v>
      </c>
      <c r="B27" s="93" t="s">
        <v>63</v>
      </c>
      <c r="C27" s="94">
        <v>977</v>
      </c>
      <c r="D27" s="95">
        <v>3407341</v>
      </c>
      <c r="E27" s="95">
        <v>18</v>
      </c>
      <c r="F27" s="94">
        <v>19</v>
      </c>
      <c r="G27" s="96">
        <v>21538</v>
      </c>
      <c r="H27" s="96">
        <v>209</v>
      </c>
      <c r="I27" s="96">
        <v>292738</v>
      </c>
      <c r="J27" s="96">
        <v>0</v>
      </c>
      <c r="K27" s="96">
        <v>0</v>
      </c>
      <c r="L27" s="96">
        <v>0</v>
      </c>
      <c r="M27" s="96">
        <v>477</v>
      </c>
      <c r="N27" s="96">
        <v>736251</v>
      </c>
      <c r="O27" s="96">
        <v>210</v>
      </c>
      <c r="P27" s="96">
        <v>40</v>
      </c>
      <c r="Q27" s="96">
        <v>61022</v>
      </c>
      <c r="R27" s="94">
        <v>0</v>
      </c>
      <c r="S27" s="96">
        <v>0</v>
      </c>
      <c r="T27" s="94">
        <v>0</v>
      </c>
      <c r="U27" s="96">
        <v>0</v>
      </c>
      <c r="V27" s="94">
        <v>0</v>
      </c>
      <c r="W27" s="96">
        <v>0</v>
      </c>
      <c r="X27" s="94">
        <v>0</v>
      </c>
      <c r="Y27" s="96">
        <v>0</v>
      </c>
      <c r="Z27" s="94">
        <v>607</v>
      </c>
      <c r="AA27" s="96">
        <v>1589317</v>
      </c>
      <c r="AB27" s="94">
        <v>0</v>
      </c>
      <c r="AC27" s="94">
        <v>0</v>
      </c>
      <c r="AD27" s="96">
        <v>0</v>
      </c>
      <c r="AE27" s="94">
        <v>0</v>
      </c>
      <c r="AF27" s="96">
        <v>0</v>
      </c>
    </row>
    <row r="28" spans="1:32" s="13" customFormat="1">
      <c r="A28" s="92" t="s">
        <v>64</v>
      </c>
      <c r="B28" s="93" t="s">
        <v>65</v>
      </c>
      <c r="C28" s="94">
        <v>0</v>
      </c>
      <c r="D28" s="95">
        <v>0</v>
      </c>
      <c r="E28" s="95">
        <v>0</v>
      </c>
      <c r="F28" s="94">
        <v>0</v>
      </c>
      <c r="G28" s="96">
        <v>0</v>
      </c>
      <c r="H28" s="96">
        <v>0</v>
      </c>
      <c r="I28" s="96">
        <v>0</v>
      </c>
      <c r="J28" s="96">
        <v>0</v>
      </c>
      <c r="K28" s="96">
        <v>0</v>
      </c>
      <c r="L28" s="96">
        <v>0</v>
      </c>
      <c r="M28" s="96">
        <v>0</v>
      </c>
      <c r="N28" s="96">
        <v>0</v>
      </c>
      <c r="O28" s="96">
        <v>0</v>
      </c>
      <c r="P28" s="96">
        <v>0</v>
      </c>
      <c r="Q28" s="96">
        <v>0</v>
      </c>
      <c r="R28" s="94">
        <v>0</v>
      </c>
      <c r="S28" s="96">
        <v>0</v>
      </c>
      <c r="T28" s="94">
        <v>0</v>
      </c>
      <c r="U28" s="96">
        <v>0</v>
      </c>
      <c r="V28" s="94">
        <v>0</v>
      </c>
      <c r="W28" s="96">
        <v>0</v>
      </c>
      <c r="X28" s="94">
        <v>0</v>
      </c>
      <c r="Y28" s="96">
        <v>0</v>
      </c>
      <c r="Z28" s="94">
        <v>0</v>
      </c>
      <c r="AA28" s="96">
        <v>0</v>
      </c>
      <c r="AB28" s="94">
        <v>1774</v>
      </c>
      <c r="AC28" s="94">
        <v>1728</v>
      </c>
      <c r="AD28" s="96">
        <v>5090179</v>
      </c>
      <c r="AE28" s="94">
        <v>0</v>
      </c>
      <c r="AF28" s="96">
        <v>0</v>
      </c>
    </row>
    <row r="29" spans="1:32" s="13" customFormat="1">
      <c r="A29" s="97" t="s">
        <v>66</v>
      </c>
      <c r="B29" s="98" t="s">
        <v>67</v>
      </c>
      <c r="C29" s="99">
        <v>0</v>
      </c>
      <c r="D29" s="100">
        <v>0</v>
      </c>
      <c r="E29" s="100">
        <v>0</v>
      </c>
      <c r="F29" s="99">
        <v>0</v>
      </c>
      <c r="G29" s="101">
        <v>0</v>
      </c>
      <c r="H29" s="101">
        <v>0</v>
      </c>
      <c r="I29" s="101">
        <v>0</v>
      </c>
      <c r="J29" s="101">
        <v>0</v>
      </c>
      <c r="K29" s="101">
        <v>0</v>
      </c>
      <c r="L29" s="101">
        <v>0</v>
      </c>
      <c r="M29" s="101">
        <v>0</v>
      </c>
      <c r="N29" s="101">
        <v>0</v>
      </c>
      <c r="O29" s="101">
        <v>0</v>
      </c>
      <c r="P29" s="101">
        <v>0</v>
      </c>
      <c r="Q29" s="101">
        <v>0</v>
      </c>
      <c r="R29" s="99">
        <v>0</v>
      </c>
      <c r="S29" s="101">
        <v>0</v>
      </c>
      <c r="T29" s="99">
        <v>0</v>
      </c>
      <c r="U29" s="101">
        <v>0</v>
      </c>
      <c r="V29" s="99">
        <v>0</v>
      </c>
      <c r="W29" s="101">
        <v>0</v>
      </c>
      <c r="X29" s="99">
        <v>0</v>
      </c>
      <c r="Y29" s="101">
        <v>0</v>
      </c>
      <c r="Z29" s="99">
        <v>0</v>
      </c>
      <c r="AA29" s="101">
        <v>0</v>
      </c>
      <c r="AB29" s="99">
        <v>2079</v>
      </c>
      <c r="AC29" s="99">
        <v>2058</v>
      </c>
      <c r="AD29" s="101">
        <v>7727864</v>
      </c>
      <c r="AE29" s="99">
        <v>0</v>
      </c>
      <c r="AF29" s="101">
        <v>0</v>
      </c>
    </row>
    <row r="30" spans="1:32" s="13" customFormat="1">
      <c r="A30" s="20"/>
      <c r="C30" s="21"/>
      <c r="D30" s="22"/>
      <c r="E30" s="22"/>
      <c r="F30" s="21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1"/>
      <c r="S30" s="23"/>
      <c r="T30" s="21"/>
      <c r="U30" s="23"/>
      <c r="V30" s="21"/>
      <c r="W30" s="23"/>
      <c r="X30" s="21"/>
      <c r="Y30" s="23"/>
      <c r="Z30" s="21"/>
      <c r="AA30" s="23"/>
      <c r="AB30" s="21"/>
      <c r="AC30" s="21"/>
      <c r="AD30" s="23"/>
      <c r="AE30" s="21"/>
      <c r="AF30" s="23"/>
    </row>
    <row r="31" spans="1:32" s="13" customFormat="1">
      <c r="A31" s="20"/>
      <c r="C31" s="21"/>
      <c r="D31" s="22"/>
      <c r="E31" s="22"/>
      <c r="F31" s="21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1"/>
      <c r="S31" s="23"/>
      <c r="T31" s="21"/>
      <c r="U31" s="23"/>
      <c r="V31" s="21"/>
      <c r="W31" s="23"/>
      <c r="X31" s="21"/>
      <c r="Y31" s="23"/>
      <c r="Z31" s="21"/>
      <c r="AA31" s="23"/>
      <c r="AB31" s="21"/>
      <c r="AC31" s="21"/>
      <c r="AD31" s="23"/>
      <c r="AE31" s="21"/>
      <c r="AF31" s="23"/>
    </row>
    <row r="32" spans="1:32" s="13" customFormat="1">
      <c r="A32" s="20"/>
      <c r="C32" s="21"/>
      <c r="D32" s="22"/>
      <c r="E32" s="22"/>
      <c r="F32" s="21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1"/>
      <c r="S32" s="23"/>
      <c r="T32" s="21"/>
      <c r="U32" s="23"/>
      <c r="V32" s="21"/>
      <c r="W32" s="23"/>
      <c r="X32" s="21"/>
      <c r="Y32" s="23"/>
      <c r="Z32" s="21"/>
      <c r="AA32" s="23"/>
      <c r="AB32" s="21"/>
      <c r="AC32" s="21"/>
      <c r="AD32" s="23"/>
      <c r="AE32" s="21"/>
      <c r="AF32" s="23"/>
    </row>
    <row r="33" spans="1:32" s="13" customFormat="1">
      <c r="A33" s="20"/>
      <c r="C33" s="21"/>
      <c r="D33" s="22"/>
      <c r="E33" s="22"/>
      <c r="F33" s="21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1"/>
      <c r="S33" s="23"/>
      <c r="T33" s="21"/>
      <c r="U33" s="23"/>
      <c r="V33" s="21"/>
      <c r="W33" s="23"/>
      <c r="X33" s="21"/>
      <c r="Y33" s="23"/>
      <c r="Z33" s="21"/>
      <c r="AA33" s="23"/>
      <c r="AB33" s="21"/>
      <c r="AC33" s="21"/>
      <c r="AD33" s="23"/>
      <c r="AE33" s="21"/>
      <c r="AF33" s="23"/>
    </row>
    <row r="34" spans="1:32" s="13" customFormat="1">
      <c r="A34" s="20"/>
      <c r="C34" s="21"/>
      <c r="D34" s="22"/>
      <c r="E34" s="22"/>
      <c r="F34" s="21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1"/>
      <c r="S34" s="23"/>
      <c r="T34" s="21"/>
      <c r="U34" s="23"/>
      <c r="V34" s="21"/>
      <c r="W34" s="23"/>
      <c r="X34" s="21"/>
      <c r="Y34" s="23"/>
      <c r="Z34" s="21"/>
      <c r="AA34" s="23"/>
      <c r="AB34" s="21"/>
      <c r="AC34" s="21"/>
      <c r="AD34" s="23"/>
      <c r="AE34" s="21"/>
      <c r="AF34" s="23"/>
    </row>
    <row r="35" spans="1:32" s="13" customFormat="1">
      <c r="A35" s="20"/>
      <c r="C35" s="21"/>
      <c r="D35" s="22"/>
      <c r="E35" s="22"/>
      <c r="F35" s="21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1"/>
      <c r="S35" s="23"/>
      <c r="T35" s="21"/>
      <c r="U35" s="23"/>
      <c r="V35" s="21"/>
      <c r="W35" s="23"/>
      <c r="X35" s="21"/>
      <c r="Y35" s="23"/>
      <c r="Z35" s="21"/>
      <c r="AA35" s="23"/>
      <c r="AB35" s="21"/>
      <c r="AC35" s="21"/>
      <c r="AD35" s="23"/>
      <c r="AE35" s="21"/>
      <c r="AF35" s="23"/>
    </row>
    <row r="36" spans="1:32" s="13" customFormat="1">
      <c r="A36" s="20"/>
      <c r="C36" s="21"/>
      <c r="D36" s="22"/>
      <c r="E36" s="22"/>
      <c r="F36" s="21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1"/>
      <c r="S36" s="23"/>
      <c r="T36" s="21"/>
      <c r="U36" s="23"/>
      <c r="V36" s="21"/>
      <c r="W36" s="23"/>
      <c r="X36" s="21"/>
      <c r="Y36" s="23"/>
      <c r="Z36" s="21"/>
      <c r="AA36" s="23"/>
      <c r="AB36" s="21"/>
      <c r="AC36" s="21"/>
      <c r="AD36" s="23"/>
      <c r="AE36" s="21"/>
      <c r="AF36" s="23"/>
    </row>
    <row r="37" spans="1:32" s="13" customFormat="1">
      <c r="A37" s="20"/>
      <c r="C37" s="21"/>
      <c r="D37" s="22"/>
      <c r="E37" s="22"/>
      <c r="F37" s="21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1"/>
      <c r="S37" s="23"/>
      <c r="T37" s="21"/>
      <c r="U37" s="23"/>
      <c r="V37" s="21"/>
      <c r="W37" s="23"/>
      <c r="X37" s="21"/>
      <c r="Y37" s="23"/>
      <c r="Z37" s="21"/>
      <c r="AA37" s="23"/>
      <c r="AB37" s="21"/>
      <c r="AC37" s="21"/>
      <c r="AD37" s="23"/>
      <c r="AE37" s="21"/>
      <c r="AF37" s="23"/>
    </row>
    <row r="38" spans="1:32" s="13" customFormat="1">
      <c r="A38" s="20"/>
      <c r="C38" s="21"/>
      <c r="D38" s="22"/>
      <c r="E38" s="22"/>
      <c r="F38" s="21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1"/>
      <c r="S38" s="23"/>
      <c r="T38" s="21"/>
      <c r="U38" s="23"/>
      <c r="V38" s="21"/>
      <c r="W38" s="23"/>
      <c r="X38" s="21"/>
      <c r="Y38" s="23"/>
      <c r="Z38" s="21"/>
      <c r="AA38" s="23"/>
      <c r="AB38" s="21"/>
      <c r="AC38" s="21"/>
      <c r="AD38" s="23"/>
      <c r="AE38" s="21"/>
      <c r="AF38" s="23"/>
    </row>
    <row r="39" spans="1:32" s="13" customFormat="1">
      <c r="A39" s="20"/>
      <c r="C39" s="21"/>
      <c r="D39" s="22"/>
      <c r="E39" s="22"/>
      <c r="F39" s="21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1"/>
      <c r="S39" s="23"/>
      <c r="T39" s="21"/>
      <c r="U39" s="23"/>
      <c r="V39" s="21"/>
      <c r="W39" s="23"/>
      <c r="X39" s="21"/>
      <c r="Y39" s="23"/>
      <c r="Z39" s="21"/>
      <c r="AA39" s="23"/>
      <c r="AB39" s="21"/>
      <c r="AC39" s="21"/>
      <c r="AD39" s="23"/>
      <c r="AE39" s="21"/>
      <c r="AF39" s="23"/>
    </row>
    <row r="40" spans="1:32" s="13" customFormat="1">
      <c r="A40" s="20"/>
      <c r="C40" s="21"/>
      <c r="D40" s="22"/>
      <c r="E40" s="22"/>
      <c r="F40" s="21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1"/>
      <c r="S40" s="23"/>
      <c r="T40" s="21"/>
      <c r="U40" s="23"/>
      <c r="V40" s="21"/>
      <c r="W40" s="23"/>
      <c r="X40" s="21"/>
      <c r="Y40" s="23"/>
      <c r="Z40" s="21"/>
      <c r="AA40" s="23"/>
      <c r="AB40" s="21"/>
      <c r="AC40" s="21"/>
      <c r="AD40" s="23"/>
      <c r="AE40" s="21"/>
      <c r="AF40" s="23"/>
    </row>
    <row r="41" spans="1:32" s="13" customFormat="1">
      <c r="A41" s="20"/>
      <c r="C41" s="21"/>
      <c r="D41" s="22"/>
      <c r="E41" s="22"/>
      <c r="F41" s="21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1"/>
      <c r="S41" s="23"/>
      <c r="T41" s="21"/>
      <c r="U41" s="23"/>
      <c r="V41" s="21"/>
      <c r="W41" s="23"/>
      <c r="X41" s="21"/>
      <c r="Y41" s="23"/>
      <c r="Z41" s="21"/>
      <c r="AA41" s="23"/>
      <c r="AB41" s="21"/>
      <c r="AC41" s="21"/>
      <c r="AD41" s="23"/>
      <c r="AE41" s="21"/>
      <c r="AF41" s="23"/>
    </row>
    <row r="42" spans="1:32" s="13" customFormat="1">
      <c r="A42" s="20"/>
      <c r="C42" s="21"/>
      <c r="D42" s="22"/>
      <c r="E42" s="22"/>
      <c r="F42" s="21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1"/>
      <c r="S42" s="23"/>
      <c r="T42" s="21"/>
      <c r="U42" s="23"/>
      <c r="V42" s="21"/>
      <c r="W42" s="23"/>
      <c r="X42" s="21"/>
      <c r="Y42" s="23"/>
      <c r="Z42" s="21"/>
      <c r="AA42" s="23"/>
      <c r="AB42" s="21"/>
      <c r="AC42" s="21"/>
      <c r="AD42" s="23"/>
      <c r="AE42" s="21"/>
      <c r="AF42" s="23"/>
    </row>
    <row r="43" spans="1:32" s="13" customFormat="1">
      <c r="A43" s="20"/>
      <c r="C43" s="21"/>
      <c r="D43" s="22"/>
      <c r="E43" s="22"/>
      <c r="F43" s="21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1"/>
      <c r="S43" s="23"/>
      <c r="T43" s="21"/>
      <c r="U43" s="23"/>
      <c r="V43" s="21"/>
      <c r="W43" s="23"/>
      <c r="X43" s="21"/>
      <c r="Y43" s="23"/>
      <c r="Z43" s="21"/>
      <c r="AA43" s="23"/>
      <c r="AB43" s="21"/>
      <c r="AC43" s="21"/>
      <c r="AD43" s="23"/>
      <c r="AE43" s="21"/>
      <c r="AF43" s="23"/>
    </row>
    <row r="44" spans="1:32" s="13" customFormat="1">
      <c r="A44" s="20"/>
      <c r="C44" s="21"/>
      <c r="D44" s="22"/>
      <c r="E44" s="22"/>
      <c r="F44" s="21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1"/>
      <c r="S44" s="23"/>
      <c r="T44" s="21"/>
      <c r="U44" s="23"/>
      <c r="V44" s="21"/>
      <c r="W44" s="23"/>
      <c r="X44" s="21"/>
      <c r="Y44" s="23"/>
      <c r="Z44" s="21"/>
      <c r="AA44" s="23"/>
      <c r="AB44" s="21"/>
      <c r="AC44" s="21"/>
      <c r="AD44" s="23"/>
      <c r="AE44" s="21"/>
      <c r="AF44" s="23"/>
    </row>
    <row r="45" spans="1:32" s="13" customFormat="1">
      <c r="A45" s="20"/>
      <c r="C45" s="21"/>
      <c r="D45" s="22"/>
      <c r="E45" s="22"/>
      <c r="F45" s="21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1"/>
      <c r="S45" s="23"/>
      <c r="T45" s="21"/>
      <c r="U45" s="23"/>
      <c r="V45" s="21"/>
      <c r="W45" s="23"/>
      <c r="X45" s="21"/>
      <c r="Y45" s="23"/>
      <c r="Z45" s="21"/>
      <c r="AA45" s="23"/>
      <c r="AB45" s="21"/>
      <c r="AC45" s="21"/>
      <c r="AD45" s="23"/>
      <c r="AE45" s="21"/>
      <c r="AF45" s="23"/>
    </row>
    <row r="46" spans="1:32" s="13" customFormat="1">
      <c r="A46" s="20"/>
      <c r="C46" s="21"/>
      <c r="D46" s="22"/>
      <c r="E46" s="22"/>
      <c r="F46" s="21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1"/>
      <c r="S46" s="23"/>
      <c r="T46" s="21"/>
      <c r="U46" s="23"/>
      <c r="V46" s="21"/>
      <c r="W46" s="23"/>
      <c r="X46" s="21"/>
      <c r="Y46" s="23"/>
      <c r="Z46" s="21"/>
      <c r="AA46" s="23"/>
      <c r="AB46" s="21"/>
      <c r="AC46" s="21"/>
      <c r="AD46" s="23"/>
      <c r="AE46" s="21"/>
      <c r="AF46" s="23"/>
    </row>
    <row r="47" spans="1:32" s="13" customFormat="1">
      <c r="A47" s="20"/>
      <c r="C47" s="21"/>
      <c r="D47" s="22"/>
      <c r="E47" s="22"/>
      <c r="F47" s="21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1"/>
      <c r="S47" s="23"/>
      <c r="T47" s="21"/>
      <c r="U47" s="23"/>
      <c r="V47" s="21"/>
      <c r="W47" s="23"/>
      <c r="X47" s="21"/>
      <c r="Y47" s="23"/>
      <c r="Z47" s="21"/>
      <c r="AA47" s="23"/>
      <c r="AB47" s="21"/>
      <c r="AC47" s="21"/>
      <c r="AD47" s="23"/>
      <c r="AE47" s="21"/>
      <c r="AF47" s="23"/>
    </row>
    <row r="48" spans="1:32" s="13" customFormat="1">
      <c r="A48" s="20"/>
      <c r="C48" s="21"/>
      <c r="D48" s="22"/>
      <c r="E48" s="22"/>
      <c r="F48" s="21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1"/>
      <c r="S48" s="23"/>
      <c r="T48" s="21"/>
      <c r="U48" s="23"/>
      <c r="V48" s="21"/>
      <c r="W48" s="23"/>
      <c r="X48" s="21"/>
      <c r="Y48" s="23"/>
      <c r="Z48" s="21"/>
      <c r="AA48" s="23"/>
      <c r="AB48" s="21"/>
      <c r="AC48" s="21"/>
      <c r="AD48" s="23"/>
      <c r="AE48" s="21"/>
      <c r="AF48" s="23"/>
    </row>
    <row r="49" spans="1:32" s="13" customFormat="1">
      <c r="A49" s="20"/>
      <c r="C49" s="21"/>
      <c r="D49" s="22"/>
      <c r="E49" s="22"/>
      <c r="F49" s="21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1"/>
      <c r="S49" s="23"/>
      <c r="T49" s="21"/>
      <c r="U49" s="23"/>
      <c r="V49" s="21"/>
      <c r="W49" s="23"/>
      <c r="X49" s="21"/>
      <c r="Y49" s="23"/>
      <c r="Z49" s="21"/>
      <c r="AA49" s="23"/>
      <c r="AB49" s="21"/>
      <c r="AC49" s="21"/>
      <c r="AD49" s="23"/>
      <c r="AE49" s="21"/>
      <c r="AF49" s="23"/>
    </row>
    <row r="50" spans="1:32" s="13" customFormat="1">
      <c r="A50" s="20"/>
      <c r="C50" s="21"/>
      <c r="D50" s="22"/>
      <c r="E50" s="22"/>
      <c r="F50" s="21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1"/>
      <c r="S50" s="23"/>
      <c r="T50" s="21"/>
      <c r="U50" s="23"/>
      <c r="V50" s="21"/>
      <c r="W50" s="23"/>
      <c r="X50" s="21"/>
      <c r="Y50" s="23"/>
      <c r="Z50" s="21"/>
      <c r="AA50" s="23"/>
      <c r="AB50" s="21"/>
      <c r="AC50" s="21"/>
      <c r="AD50" s="23"/>
      <c r="AE50" s="21"/>
      <c r="AF50" s="23"/>
    </row>
    <row r="51" spans="1:32" s="13" customFormat="1">
      <c r="A51" s="20"/>
      <c r="C51" s="21"/>
      <c r="D51" s="22"/>
      <c r="E51" s="22"/>
      <c r="F51" s="21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1"/>
      <c r="S51" s="23"/>
      <c r="T51" s="21"/>
      <c r="U51" s="23"/>
      <c r="V51" s="21"/>
      <c r="W51" s="23"/>
      <c r="X51" s="21"/>
      <c r="Y51" s="23"/>
      <c r="Z51" s="21"/>
      <c r="AA51" s="23"/>
      <c r="AB51" s="21"/>
      <c r="AC51" s="21"/>
      <c r="AD51" s="23"/>
      <c r="AE51" s="21"/>
      <c r="AF51" s="23"/>
    </row>
    <row r="52" spans="1:32" s="13" customFormat="1">
      <c r="A52" s="20"/>
      <c r="C52" s="21"/>
      <c r="D52" s="22"/>
      <c r="E52" s="22"/>
      <c r="F52" s="21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1"/>
      <c r="S52" s="23"/>
      <c r="T52" s="21"/>
      <c r="U52" s="23"/>
      <c r="V52" s="21"/>
      <c r="W52" s="23"/>
      <c r="X52" s="21"/>
      <c r="Y52" s="23"/>
      <c r="Z52" s="21"/>
      <c r="AA52" s="23"/>
      <c r="AB52" s="21"/>
      <c r="AC52" s="21"/>
      <c r="AD52" s="23"/>
      <c r="AE52" s="21"/>
      <c r="AF52" s="23"/>
    </row>
    <row r="53" spans="1:32" s="13" customFormat="1">
      <c r="A53" s="20"/>
      <c r="C53" s="21"/>
      <c r="D53" s="22"/>
      <c r="E53" s="22"/>
      <c r="F53" s="21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1"/>
      <c r="S53" s="23"/>
      <c r="T53" s="21"/>
      <c r="U53" s="23"/>
      <c r="V53" s="21"/>
      <c r="W53" s="23"/>
      <c r="X53" s="21"/>
      <c r="Y53" s="23"/>
      <c r="Z53" s="21"/>
      <c r="AA53" s="23"/>
      <c r="AB53" s="21"/>
      <c r="AC53" s="21"/>
      <c r="AD53" s="23"/>
      <c r="AE53" s="21"/>
      <c r="AF53" s="23"/>
    </row>
    <row r="54" spans="1:32" s="13" customFormat="1">
      <c r="A54" s="20"/>
      <c r="C54" s="21"/>
      <c r="D54" s="22"/>
      <c r="E54" s="22"/>
      <c r="F54" s="21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1"/>
      <c r="S54" s="23"/>
      <c r="T54" s="21"/>
      <c r="U54" s="23"/>
      <c r="V54" s="21"/>
      <c r="W54" s="23"/>
      <c r="X54" s="21"/>
      <c r="Y54" s="23"/>
      <c r="Z54" s="21"/>
      <c r="AA54" s="23"/>
      <c r="AB54" s="21"/>
      <c r="AC54" s="21"/>
      <c r="AD54" s="23"/>
      <c r="AE54" s="21"/>
      <c r="AF54" s="23"/>
    </row>
    <row r="55" spans="1:32" s="13" customFormat="1">
      <c r="A55" s="20"/>
      <c r="C55" s="21"/>
      <c r="D55" s="22"/>
      <c r="E55" s="22"/>
      <c r="F55" s="21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1"/>
      <c r="S55" s="23"/>
      <c r="T55" s="21"/>
      <c r="U55" s="23"/>
      <c r="V55" s="21"/>
      <c r="W55" s="23"/>
      <c r="X55" s="21"/>
      <c r="Y55" s="23"/>
      <c r="Z55" s="21"/>
      <c r="AA55" s="23"/>
      <c r="AB55" s="21"/>
      <c r="AC55" s="21"/>
      <c r="AD55" s="23"/>
      <c r="AE55" s="21"/>
      <c r="AF55" s="23"/>
    </row>
    <row r="56" spans="1:32" s="13" customFormat="1">
      <c r="A56" s="20"/>
      <c r="C56" s="21"/>
      <c r="D56" s="22"/>
      <c r="E56" s="22"/>
      <c r="F56" s="21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1"/>
      <c r="S56" s="23"/>
      <c r="T56" s="21"/>
      <c r="U56" s="23"/>
      <c r="V56" s="21"/>
      <c r="W56" s="23"/>
      <c r="X56" s="21"/>
      <c r="Y56" s="23"/>
      <c r="Z56" s="21"/>
      <c r="AA56" s="23"/>
      <c r="AB56" s="21"/>
      <c r="AC56" s="21"/>
      <c r="AD56" s="23"/>
      <c r="AE56" s="21"/>
      <c r="AF56" s="23"/>
    </row>
    <row r="57" spans="1:32" s="13" customFormat="1">
      <c r="A57" s="20"/>
      <c r="C57" s="21"/>
      <c r="D57" s="22"/>
      <c r="E57" s="22"/>
      <c r="F57" s="21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1"/>
      <c r="S57" s="23"/>
      <c r="T57" s="21"/>
      <c r="U57" s="23"/>
      <c r="V57" s="21"/>
      <c r="W57" s="23"/>
      <c r="X57" s="21"/>
      <c r="Y57" s="23"/>
      <c r="Z57" s="21"/>
      <c r="AA57" s="23"/>
      <c r="AB57" s="21"/>
      <c r="AC57" s="21"/>
      <c r="AD57" s="23"/>
      <c r="AE57" s="21"/>
      <c r="AF57" s="23"/>
    </row>
    <row r="58" spans="1:32" s="13" customFormat="1">
      <c r="A58" s="20"/>
      <c r="C58" s="21"/>
      <c r="D58" s="22"/>
      <c r="E58" s="22"/>
      <c r="F58" s="21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1"/>
      <c r="S58" s="23"/>
      <c r="T58" s="21"/>
      <c r="U58" s="23"/>
      <c r="V58" s="21"/>
      <c r="W58" s="23"/>
      <c r="X58" s="21"/>
      <c r="Y58" s="23"/>
      <c r="Z58" s="21"/>
      <c r="AA58" s="23"/>
      <c r="AB58" s="21"/>
      <c r="AC58" s="21"/>
      <c r="AD58" s="23"/>
      <c r="AE58" s="21"/>
      <c r="AF58" s="23"/>
    </row>
    <row r="59" spans="1:32" s="13" customFormat="1">
      <c r="A59" s="20"/>
      <c r="C59" s="21"/>
      <c r="D59" s="22"/>
      <c r="E59" s="22"/>
      <c r="F59" s="21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1"/>
      <c r="S59" s="23"/>
      <c r="T59" s="21"/>
      <c r="U59" s="23"/>
      <c r="V59" s="21"/>
      <c r="W59" s="23"/>
      <c r="X59" s="21"/>
      <c r="Y59" s="23"/>
      <c r="Z59" s="21"/>
      <c r="AA59" s="23"/>
      <c r="AB59" s="21"/>
      <c r="AC59" s="21"/>
      <c r="AD59" s="23"/>
      <c r="AE59" s="21"/>
      <c r="AF59" s="23"/>
    </row>
    <row r="60" spans="1:32" s="13" customFormat="1">
      <c r="A60" s="20"/>
      <c r="C60" s="21"/>
      <c r="D60" s="22"/>
      <c r="E60" s="22"/>
      <c r="F60" s="21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1"/>
      <c r="S60" s="23"/>
      <c r="T60" s="21"/>
      <c r="U60" s="23"/>
      <c r="V60" s="21"/>
      <c r="W60" s="23"/>
      <c r="X60" s="21"/>
      <c r="Y60" s="23"/>
      <c r="Z60" s="21"/>
      <c r="AA60" s="23"/>
      <c r="AB60" s="21"/>
      <c r="AC60" s="21"/>
      <c r="AD60" s="23"/>
      <c r="AE60" s="21"/>
      <c r="AF60" s="23"/>
    </row>
    <row r="61" spans="1:32" s="13" customFormat="1">
      <c r="A61" s="20"/>
      <c r="C61" s="21"/>
      <c r="D61" s="22"/>
      <c r="E61" s="22"/>
      <c r="F61" s="21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1"/>
      <c r="S61" s="23"/>
      <c r="T61" s="21"/>
      <c r="U61" s="23"/>
      <c r="V61" s="21"/>
      <c r="W61" s="23"/>
      <c r="X61" s="21"/>
      <c r="Y61" s="23"/>
      <c r="Z61" s="21"/>
      <c r="AA61" s="23"/>
      <c r="AB61" s="21"/>
      <c r="AC61" s="21"/>
      <c r="AD61" s="23"/>
      <c r="AE61" s="21"/>
      <c r="AF61" s="23"/>
    </row>
    <row r="62" spans="1:32" s="13" customFormat="1">
      <c r="A62" s="20"/>
      <c r="C62" s="21"/>
      <c r="D62" s="22"/>
      <c r="E62" s="22"/>
      <c r="F62" s="21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1"/>
      <c r="S62" s="23"/>
      <c r="T62" s="21"/>
      <c r="U62" s="23"/>
      <c r="V62" s="21"/>
      <c r="W62" s="23"/>
      <c r="X62" s="21"/>
      <c r="Y62" s="23"/>
      <c r="Z62" s="21"/>
      <c r="AA62" s="23"/>
      <c r="AB62" s="21"/>
      <c r="AC62" s="21"/>
      <c r="AD62" s="23"/>
      <c r="AE62" s="21"/>
      <c r="AF62" s="23"/>
    </row>
    <row r="63" spans="1:32" s="13" customFormat="1">
      <c r="A63" s="20"/>
      <c r="C63" s="21"/>
      <c r="D63" s="22"/>
      <c r="E63" s="22"/>
      <c r="F63" s="21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1"/>
      <c r="S63" s="23"/>
      <c r="T63" s="21"/>
      <c r="U63" s="23"/>
      <c r="V63" s="21"/>
      <c r="W63" s="23"/>
      <c r="X63" s="21"/>
      <c r="Y63" s="23"/>
      <c r="Z63" s="21"/>
      <c r="AA63" s="23"/>
      <c r="AB63" s="21"/>
      <c r="AC63" s="21"/>
      <c r="AD63" s="23"/>
      <c r="AE63" s="21"/>
      <c r="AF63" s="23"/>
    </row>
    <row r="64" spans="1:32" s="13" customFormat="1">
      <c r="A64" s="20"/>
      <c r="C64" s="21"/>
      <c r="D64" s="22"/>
      <c r="E64" s="22"/>
      <c r="F64" s="21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1"/>
      <c r="S64" s="23"/>
      <c r="T64" s="21"/>
      <c r="U64" s="23"/>
      <c r="V64" s="21"/>
      <c r="W64" s="23"/>
      <c r="X64" s="21"/>
      <c r="Y64" s="23"/>
      <c r="Z64" s="21"/>
      <c r="AA64" s="23"/>
      <c r="AB64" s="21"/>
      <c r="AC64" s="21"/>
      <c r="AD64" s="23"/>
      <c r="AE64" s="21"/>
      <c r="AF64" s="23"/>
    </row>
    <row r="65" spans="1:32" s="13" customFormat="1">
      <c r="A65" s="20"/>
      <c r="C65" s="21"/>
      <c r="D65" s="22"/>
      <c r="E65" s="22"/>
      <c r="F65" s="21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1"/>
      <c r="S65" s="23"/>
      <c r="T65" s="21"/>
      <c r="U65" s="23"/>
      <c r="V65" s="21"/>
      <c r="W65" s="23"/>
      <c r="X65" s="21"/>
      <c r="Y65" s="23"/>
      <c r="Z65" s="21"/>
      <c r="AA65" s="23"/>
      <c r="AB65" s="21"/>
      <c r="AC65" s="21"/>
      <c r="AD65" s="23"/>
      <c r="AE65" s="21"/>
      <c r="AF65" s="23"/>
    </row>
    <row r="66" spans="1:32" s="13" customFormat="1">
      <c r="A66" s="20"/>
      <c r="C66" s="21"/>
      <c r="D66" s="22"/>
      <c r="E66" s="22"/>
      <c r="F66" s="21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1"/>
      <c r="S66" s="23"/>
      <c r="T66" s="21"/>
      <c r="U66" s="23"/>
      <c r="V66" s="21"/>
      <c r="W66" s="23"/>
      <c r="X66" s="21"/>
      <c r="Y66" s="23"/>
      <c r="Z66" s="21"/>
      <c r="AA66" s="23"/>
      <c r="AB66" s="21"/>
      <c r="AC66" s="21"/>
      <c r="AD66" s="23"/>
      <c r="AE66" s="21"/>
      <c r="AF66" s="23"/>
    </row>
    <row r="67" spans="1:32" s="13" customFormat="1">
      <c r="A67" s="20"/>
      <c r="C67" s="21"/>
      <c r="D67" s="22"/>
      <c r="E67" s="22"/>
      <c r="F67" s="21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1"/>
      <c r="S67" s="23"/>
      <c r="T67" s="21"/>
      <c r="U67" s="23"/>
      <c r="V67" s="21"/>
      <c r="W67" s="23"/>
      <c r="X67" s="21"/>
      <c r="Y67" s="23"/>
      <c r="Z67" s="21"/>
      <c r="AA67" s="23"/>
      <c r="AB67" s="21"/>
      <c r="AC67" s="21"/>
      <c r="AD67" s="23"/>
      <c r="AE67" s="21"/>
      <c r="AF67" s="23"/>
    </row>
    <row r="68" spans="1:32" s="13" customFormat="1">
      <c r="A68" s="20"/>
      <c r="C68" s="21"/>
      <c r="D68" s="22"/>
      <c r="E68" s="22"/>
      <c r="F68" s="21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1"/>
      <c r="S68" s="23"/>
      <c r="T68" s="21"/>
      <c r="U68" s="23"/>
      <c r="V68" s="21"/>
      <c r="W68" s="23"/>
      <c r="X68" s="21"/>
      <c r="Y68" s="23"/>
      <c r="Z68" s="21"/>
      <c r="AA68" s="23"/>
      <c r="AB68" s="21"/>
      <c r="AC68" s="21"/>
      <c r="AD68" s="23"/>
      <c r="AE68" s="21"/>
      <c r="AF68" s="23"/>
    </row>
    <row r="69" spans="1:32" s="13" customFormat="1">
      <c r="A69" s="20"/>
      <c r="C69" s="21"/>
      <c r="D69" s="22"/>
      <c r="E69" s="22"/>
      <c r="F69" s="21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1"/>
      <c r="S69" s="23"/>
      <c r="T69" s="21"/>
      <c r="U69" s="23"/>
      <c r="V69" s="21"/>
      <c r="W69" s="23"/>
      <c r="X69" s="21"/>
      <c r="Y69" s="23"/>
      <c r="Z69" s="21"/>
      <c r="AA69" s="23"/>
      <c r="AB69" s="21"/>
      <c r="AC69" s="21"/>
      <c r="AD69" s="23"/>
      <c r="AE69" s="21"/>
      <c r="AF69" s="23"/>
    </row>
    <row r="70" spans="1:32" s="13" customFormat="1">
      <c r="A70" s="20"/>
      <c r="C70" s="21"/>
      <c r="D70" s="22"/>
      <c r="E70" s="22"/>
      <c r="F70" s="21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1"/>
      <c r="S70" s="23"/>
      <c r="T70" s="21"/>
      <c r="U70" s="23"/>
      <c r="V70" s="21"/>
      <c r="W70" s="23"/>
      <c r="X70" s="21"/>
      <c r="Y70" s="23"/>
      <c r="Z70" s="21"/>
      <c r="AA70" s="23"/>
      <c r="AB70" s="21"/>
      <c r="AC70" s="21"/>
      <c r="AD70" s="23"/>
      <c r="AE70" s="21"/>
      <c r="AF70" s="23"/>
    </row>
    <row r="71" spans="1:32" s="13" customFormat="1">
      <c r="A71" s="20"/>
      <c r="C71" s="21"/>
      <c r="D71" s="22"/>
      <c r="E71" s="22"/>
      <c r="F71" s="21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1"/>
      <c r="S71" s="23"/>
      <c r="T71" s="21"/>
      <c r="U71" s="23"/>
      <c r="V71" s="21"/>
      <c r="W71" s="23"/>
      <c r="X71" s="21"/>
      <c r="Y71" s="23"/>
      <c r="Z71" s="21"/>
      <c r="AA71" s="23"/>
      <c r="AB71" s="21"/>
      <c r="AC71" s="21"/>
      <c r="AD71" s="23"/>
      <c r="AE71" s="21"/>
      <c r="AF71" s="23"/>
    </row>
    <row r="72" spans="1:32" s="13" customFormat="1">
      <c r="A72" s="20"/>
      <c r="C72" s="21"/>
      <c r="D72" s="22"/>
      <c r="E72" s="22"/>
      <c r="F72" s="21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1"/>
      <c r="S72" s="23"/>
      <c r="T72" s="21"/>
      <c r="U72" s="23"/>
      <c r="V72" s="21"/>
      <c r="W72" s="23"/>
      <c r="X72" s="21"/>
      <c r="Y72" s="23"/>
      <c r="Z72" s="21"/>
      <c r="AA72" s="23"/>
      <c r="AB72" s="21"/>
      <c r="AC72" s="21"/>
      <c r="AD72" s="23"/>
      <c r="AE72" s="21"/>
      <c r="AF72" s="23"/>
    </row>
    <row r="73" spans="1:32" s="13" customFormat="1">
      <c r="A73" s="20"/>
      <c r="C73" s="21"/>
      <c r="D73" s="22"/>
      <c r="E73" s="22"/>
      <c r="F73" s="21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1"/>
      <c r="S73" s="23"/>
      <c r="T73" s="21"/>
      <c r="U73" s="23"/>
      <c r="V73" s="21"/>
      <c r="W73" s="23"/>
      <c r="X73" s="21"/>
      <c r="Y73" s="23"/>
      <c r="Z73" s="21"/>
      <c r="AA73" s="23"/>
      <c r="AB73" s="21"/>
      <c r="AC73" s="21"/>
      <c r="AD73" s="23"/>
      <c r="AE73" s="21"/>
      <c r="AF73" s="23"/>
    </row>
    <row r="74" spans="1:32" s="13" customFormat="1">
      <c r="A74" s="20"/>
      <c r="C74" s="21"/>
      <c r="D74" s="22"/>
      <c r="E74" s="22"/>
      <c r="F74" s="21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1"/>
      <c r="S74" s="23"/>
      <c r="T74" s="21"/>
      <c r="U74" s="23"/>
      <c r="V74" s="21"/>
      <c r="W74" s="23"/>
      <c r="X74" s="21"/>
      <c r="Y74" s="23"/>
      <c r="Z74" s="21"/>
      <c r="AA74" s="23"/>
      <c r="AB74" s="21"/>
      <c r="AC74" s="21"/>
      <c r="AD74" s="23"/>
      <c r="AE74" s="21"/>
      <c r="AF74" s="23"/>
    </row>
    <row r="75" spans="1:32" s="13" customFormat="1">
      <c r="A75" s="20"/>
      <c r="C75" s="21"/>
      <c r="D75" s="22"/>
      <c r="E75" s="22"/>
      <c r="F75" s="21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1"/>
      <c r="S75" s="23"/>
      <c r="T75" s="21"/>
      <c r="U75" s="23"/>
      <c r="V75" s="21"/>
      <c r="W75" s="23"/>
      <c r="X75" s="21"/>
      <c r="Y75" s="23"/>
      <c r="Z75" s="21"/>
      <c r="AA75" s="23"/>
      <c r="AB75" s="21"/>
      <c r="AC75" s="21"/>
      <c r="AD75" s="23"/>
      <c r="AE75" s="21"/>
      <c r="AF75" s="23"/>
    </row>
    <row r="76" spans="1:32" s="13" customFormat="1">
      <c r="A76" s="20"/>
      <c r="C76" s="21"/>
      <c r="D76" s="22"/>
      <c r="E76" s="22"/>
      <c r="F76" s="21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1"/>
      <c r="S76" s="23"/>
      <c r="T76" s="21"/>
      <c r="U76" s="23"/>
      <c r="V76" s="21"/>
      <c r="W76" s="23"/>
      <c r="X76" s="21"/>
      <c r="Y76" s="23"/>
      <c r="Z76" s="21"/>
      <c r="AA76" s="23"/>
      <c r="AB76" s="21"/>
      <c r="AC76" s="21"/>
      <c r="AD76" s="23"/>
      <c r="AE76" s="21"/>
      <c r="AF76" s="23"/>
    </row>
    <row r="77" spans="1:32" s="13" customFormat="1">
      <c r="A77" s="20"/>
      <c r="C77" s="21"/>
      <c r="D77" s="22"/>
      <c r="E77" s="22"/>
      <c r="F77" s="21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1"/>
      <c r="S77" s="23"/>
      <c r="T77" s="21"/>
      <c r="U77" s="23"/>
      <c r="V77" s="21"/>
      <c r="W77" s="23"/>
      <c r="X77" s="21"/>
      <c r="Y77" s="23"/>
      <c r="Z77" s="21"/>
      <c r="AA77" s="23"/>
      <c r="AB77" s="21"/>
      <c r="AC77" s="21"/>
      <c r="AD77" s="23"/>
      <c r="AE77" s="21"/>
      <c r="AF77" s="23"/>
    </row>
    <row r="78" spans="1:32" s="13" customFormat="1">
      <c r="A78" s="20"/>
      <c r="C78" s="21"/>
      <c r="D78" s="22"/>
      <c r="E78" s="22"/>
      <c r="F78" s="21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1"/>
      <c r="S78" s="23"/>
      <c r="T78" s="21"/>
      <c r="U78" s="23"/>
      <c r="V78" s="21"/>
      <c r="W78" s="23"/>
      <c r="X78" s="21"/>
      <c r="Y78" s="23"/>
      <c r="Z78" s="21"/>
      <c r="AA78" s="23"/>
      <c r="AB78" s="21"/>
      <c r="AC78" s="21"/>
      <c r="AD78" s="23"/>
      <c r="AE78" s="21"/>
      <c r="AF78" s="23"/>
    </row>
    <row r="79" spans="1:32" s="13" customFormat="1">
      <c r="A79" s="20"/>
      <c r="C79" s="21"/>
      <c r="D79" s="22"/>
      <c r="E79" s="22"/>
      <c r="F79" s="21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1"/>
      <c r="S79" s="23"/>
      <c r="T79" s="21"/>
      <c r="U79" s="23"/>
      <c r="V79" s="21"/>
      <c r="W79" s="23"/>
      <c r="X79" s="21"/>
      <c r="Y79" s="23"/>
      <c r="Z79" s="21"/>
      <c r="AA79" s="23"/>
      <c r="AB79" s="21"/>
      <c r="AC79" s="21"/>
      <c r="AD79" s="23"/>
      <c r="AE79" s="21"/>
      <c r="AF79" s="23"/>
    </row>
    <row r="80" spans="1:32" s="13" customFormat="1">
      <c r="A80" s="20"/>
      <c r="C80" s="21"/>
      <c r="D80" s="22"/>
      <c r="E80" s="22"/>
      <c r="F80" s="21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1"/>
      <c r="S80" s="23"/>
      <c r="T80" s="21"/>
      <c r="U80" s="23"/>
      <c r="V80" s="21"/>
      <c r="W80" s="23"/>
      <c r="X80" s="21"/>
      <c r="Y80" s="23"/>
      <c r="Z80" s="21"/>
      <c r="AA80" s="23"/>
      <c r="AB80" s="21"/>
      <c r="AC80" s="21"/>
      <c r="AD80" s="23"/>
      <c r="AE80" s="21"/>
      <c r="AF80" s="23"/>
    </row>
    <row r="81" spans="1:32" s="13" customFormat="1">
      <c r="A81" s="20"/>
      <c r="C81" s="21"/>
      <c r="D81" s="22"/>
      <c r="E81" s="22"/>
      <c r="F81" s="21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1"/>
      <c r="S81" s="23"/>
      <c r="T81" s="21"/>
      <c r="U81" s="23"/>
      <c r="V81" s="21"/>
      <c r="W81" s="23"/>
      <c r="X81" s="21"/>
      <c r="Y81" s="23"/>
      <c r="Z81" s="21"/>
      <c r="AA81" s="23"/>
      <c r="AB81" s="21"/>
      <c r="AC81" s="21"/>
      <c r="AD81" s="23"/>
      <c r="AE81" s="21"/>
      <c r="AF81" s="23"/>
    </row>
    <row r="82" spans="1:32" s="13" customFormat="1">
      <c r="A82" s="20"/>
      <c r="C82" s="21"/>
      <c r="D82" s="22"/>
      <c r="E82" s="22"/>
      <c r="F82" s="21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1"/>
      <c r="S82" s="23"/>
      <c r="T82" s="21"/>
      <c r="U82" s="23"/>
      <c r="V82" s="21"/>
      <c r="W82" s="23"/>
      <c r="X82" s="21"/>
      <c r="Y82" s="23"/>
      <c r="Z82" s="21"/>
      <c r="AA82" s="23"/>
      <c r="AB82" s="21"/>
      <c r="AC82" s="21"/>
      <c r="AD82" s="23"/>
      <c r="AE82" s="21"/>
      <c r="AF82" s="23"/>
    </row>
    <row r="83" spans="1:32" s="13" customFormat="1">
      <c r="A83" s="20"/>
      <c r="C83" s="21"/>
      <c r="D83" s="22"/>
      <c r="E83" s="22"/>
      <c r="F83" s="21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1"/>
      <c r="S83" s="23"/>
      <c r="T83" s="21"/>
      <c r="U83" s="23"/>
      <c r="V83" s="21"/>
      <c r="W83" s="23"/>
      <c r="X83" s="21"/>
      <c r="Y83" s="23"/>
      <c r="Z83" s="21"/>
      <c r="AA83" s="23"/>
      <c r="AB83" s="21"/>
      <c r="AC83" s="21"/>
      <c r="AD83" s="23"/>
      <c r="AE83" s="21"/>
      <c r="AF83" s="23"/>
    </row>
    <row r="84" spans="1:32" s="13" customFormat="1">
      <c r="A84" s="20"/>
      <c r="C84" s="21"/>
      <c r="D84" s="22"/>
      <c r="E84" s="22"/>
      <c r="F84" s="21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1"/>
      <c r="S84" s="23"/>
      <c r="T84" s="21"/>
      <c r="U84" s="23"/>
      <c r="V84" s="21"/>
      <c r="W84" s="23"/>
      <c r="X84" s="21"/>
      <c r="Y84" s="23"/>
      <c r="Z84" s="21"/>
      <c r="AA84" s="23"/>
      <c r="AB84" s="21"/>
      <c r="AC84" s="21"/>
      <c r="AD84" s="23"/>
      <c r="AE84" s="21"/>
      <c r="AF84" s="23"/>
    </row>
    <row r="85" spans="1:32" s="13" customFormat="1">
      <c r="A85" s="20"/>
      <c r="C85" s="21"/>
      <c r="D85" s="22"/>
      <c r="E85" s="22"/>
      <c r="F85" s="21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1"/>
      <c r="S85" s="23"/>
      <c r="T85" s="21"/>
      <c r="U85" s="23"/>
      <c r="V85" s="21"/>
      <c r="W85" s="23"/>
      <c r="X85" s="21"/>
      <c r="Y85" s="23"/>
      <c r="Z85" s="21"/>
      <c r="AA85" s="23"/>
      <c r="AB85" s="21"/>
      <c r="AC85" s="21"/>
      <c r="AD85" s="23"/>
      <c r="AE85" s="21"/>
      <c r="AF85" s="23"/>
    </row>
    <row r="86" spans="1:32" s="13" customFormat="1">
      <c r="A86" s="20"/>
      <c r="C86" s="21"/>
      <c r="D86" s="22"/>
      <c r="E86" s="22"/>
      <c r="F86" s="21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1"/>
      <c r="S86" s="23"/>
      <c r="T86" s="21"/>
      <c r="U86" s="23"/>
      <c r="V86" s="21"/>
      <c r="W86" s="23"/>
      <c r="X86" s="21"/>
      <c r="Y86" s="23"/>
      <c r="Z86" s="21"/>
      <c r="AA86" s="23"/>
      <c r="AB86" s="21"/>
      <c r="AC86" s="21"/>
      <c r="AD86" s="23"/>
      <c r="AE86" s="21"/>
      <c r="AF86" s="23"/>
    </row>
    <row r="87" spans="1:32" s="13" customFormat="1">
      <c r="A87" s="20"/>
      <c r="C87" s="21"/>
      <c r="D87" s="22"/>
      <c r="E87" s="22"/>
      <c r="F87" s="21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1"/>
      <c r="S87" s="23"/>
      <c r="T87" s="21"/>
      <c r="U87" s="23"/>
      <c r="V87" s="21"/>
      <c r="W87" s="23"/>
      <c r="X87" s="21"/>
      <c r="Y87" s="23"/>
      <c r="Z87" s="21"/>
      <c r="AA87" s="23"/>
      <c r="AB87" s="21"/>
      <c r="AC87" s="21"/>
      <c r="AD87" s="23"/>
      <c r="AE87" s="21"/>
      <c r="AF87" s="23"/>
    </row>
    <row r="88" spans="1:32" s="13" customFormat="1">
      <c r="A88" s="20"/>
      <c r="C88" s="21"/>
      <c r="D88" s="22"/>
      <c r="E88" s="22"/>
      <c r="F88" s="21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1"/>
      <c r="S88" s="23"/>
      <c r="T88" s="21"/>
      <c r="U88" s="23"/>
      <c r="V88" s="21"/>
      <c r="W88" s="23"/>
      <c r="X88" s="21"/>
      <c r="Y88" s="23"/>
      <c r="Z88" s="21"/>
      <c r="AA88" s="23"/>
      <c r="AB88" s="21"/>
      <c r="AC88" s="21"/>
      <c r="AD88" s="23"/>
      <c r="AE88" s="21"/>
      <c r="AF88" s="23"/>
    </row>
    <row r="89" spans="1:32" s="13" customFormat="1">
      <c r="A89" s="20"/>
      <c r="C89" s="21"/>
      <c r="D89" s="22"/>
      <c r="E89" s="22"/>
      <c r="F89" s="21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1"/>
      <c r="S89" s="23"/>
      <c r="T89" s="21"/>
      <c r="U89" s="23"/>
      <c r="V89" s="21"/>
      <c r="W89" s="23"/>
      <c r="X89" s="21"/>
      <c r="Y89" s="23"/>
      <c r="Z89" s="21"/>
      <c r="AA89" s="23"/>
      <c r="AB89" s="21"/>
      <c r="AC89" s="21"/>
      <c r="AD89" s="23"/>
      <c r="AE89" s="21"/>
      <c r="AF89" s="23"/>
    </row>
    <row r="90" spans="1:32" s="13" customFormat="1">
      <c r="A90" s="20"/>
      <c r="C90" s="21"/>
      <c r="D90" s="22"/>
      <c r="E90" s="22"/>
      <c r="F90" s="21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1"/>
      <c r="S90" s="23"/>
      <c r="T90" s="21"/>
      <c r="U90" s="23"/>
      <c r="V90" s="21"/>
      <c r="W90" s="23"/>
      <c r="X90" s="21"/>
      <c r="Y90" s="23"/>
      <c r="Z90" s="21"/>
      <c r="AA90" s="23"/>
      <c r="AB90" s="21"/>
      <c r="AC90" s="21"/>
      <c r="AD90" s="23"/>
      <c r="AE90" s="21"/>
      <c r="AF90" s="23"/>
    </row>
    <row r="91" spans="1:32" s="13" customFormat="1">
      <c r="A91" s="20"/>
      <c r="C91" s="21"/>
      <c r="D91" s="22"/>
      <c r="E91" s="22"/>
      <c r="F91" s="21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1"/>
      <c r="S91" s="23"/>
      <c r="T91" s="21"/>
      <c r="U91" s="23"/>
      <c r="V91" s="21"/>
      <c r="W91" s="23"/>
      <c r="X91" s="21"/>
      <c r="Y91" s="23"/>
      <c r="Z91" s="21"/>
      <c r="AA91" s="23"/>
      <c r="AB91" s="21"/>
      <c r="AC91" s="21"/>
      <c r="AD91" s="23"/>
      <c r="AE91" s="21"/>
      <c r="AF91" s="23"/>
    </row>
    <row r="92" spans="1:32" s="13" customFormat="1">
      <c r="A92" s="20"/>
      <c r="C92" s="21"/>
      <c r="D92" s="22"/>
      <c r="E92" s="22"/>
      <c r="F92" s="21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1"/>
      <c r="S92" s="23"/>
      <c r="T92" s="21"/>
      <c r="U92" s="23"/>
      <c r="V92" s="21"/>
      <c r="W92" s="23"/>
      <c r="X92" s="21"/>
      <c r="Y92" s="23"/>
      <c r="Z92" s="21"/>
      <c r="AA92" s="23"/>
      <c r="AB92" s="21"/>
      <c r="AC92" s="21"/>
      <c r="AD92" s="23"/>
      <c r="AE92" s="21"/>
      <c r="AF92" s="23"/>
    </row>
    <row r="93" spans="1:32" s="13" customFormat="1">
      <c r="A93" s="20"/>
      <c r="C93" s="21"/>
      <c r="D93" s="22"/>
      <c r="E93" s="22"/>
      <c r="F93" s="21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1"/>
      <c r="S93" s="23"/>
      <c r="T93" s="21"/>
      <c r="U93" s="23"/>
      <c r="V93" s="21"/>
      <c r="W93" s="23"/>
      <c r="X93" s="21"/>
      <c r="Y93" s="23"/>
      <c r="Z93" s="21"/>
      <c r="AA93" s="23"/>
      <c r="AB93" s="21"/>
      <c r="AC93" s="21"/>
      <c r="AD93" s="23"/>
      <c r="AE93" s="21"/>
      <c r="AF93" s="23"/>
    </row>
    <row r="94" spans="1:32" s="13" customFormat="1">
      <c r="A94" s="20"/>
      <c r="C94" s="21"/>
      <c r="D94" s="22"/>
      <c r="E94" s="22"/>
      <c r="F94" s="21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1"/>
      <c r="S94" s="23"/>
      <c r="T94" s="21"/>
      <c r="U94" s="23"/>
      <c r="V94" s="21"/>
      <c r="W94" s="23"/>
      <c r="X94" s="21"/>
      <c r="Y94" s="23"/>
      <c r="Z94" s="21"/>
      <c r="AA94" s="23"/>
      <c r="AB94" s="21"/>
      <c r="AC94" s="21"/>
      <c r="AD94" s="23"/>
      <c r="AE94" s="21"/>
      <c r="AF94" s="23"/>
    </row>
    <row r="95" spans="1:32" s="13" customFormat="1">
      <c r="A95" s="20"/>
      <c r="C95" s="21"/>
      <c r="D95" s="22"/>
      <c r="E95" s="22"/>
      <c r="F95" s="21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1"/>
      <c r="S95" s="23"/>
      <c r="T95" s="21"/>
      <c r="U95" s="23"/>
      <c r="V95" s="21"/>
      <c r="W95" s="23"/>
      <c r="X95" s="21"/>
      <c r="Y95" s="23"/>
      <c r="Z95" s="21"/>
      <c r="AA95" s="23"/>
      <c r="AB95" s="21"/>
      <c r="AC95" s="21"/>
      <c r="AD95" s="23"/>
      <c r="AE95" s="21"/>
      <c r="AF95" s="23"/>
    </row>
    <row r="96" spans="1:32" s="13" customFormat="1">
      <c r="A96" s="20"/>
      <c r="C96" s="21"/>
      <c r="D96" s="22"/>
      <c r="E96" s="22"/>
      <c r="F96" s="21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1"/>
      <c r="S96" s="23"/>
      <c r="T96" s="21"/>
      <c r="U96" s="23"/>
      <c r="V96" s="21"/>
      <c r="W96" s="23"/>
      <c r="X96" s="21"/>
      <c r="Y96" s="23"/>
      <c r="Z96" s="21"/>
      <c r="AA96" s="23"/>
      <c r="AB96" s="21"/>
      <c r="AC96" s="21"/>
      <c r="AD96" s="23"/>
      <c r="AE96" s="21"/>
      <c r="AF96" s="23"/>
    </row>
    <row r="97" spans="1:32" s="13" customFormat="1">
      <c r="A97" s="20"/>
      <c r="C97" s="21"/>
      <c r="D97" s="22"/>
      <c r="E97" s="22"/>
      <c r="F97" s="21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1"/>
      <c r="S97" s="23"/>
      <c r="T97" s="21"/>
      <c r="U97" s="23"/>
      <c r="V97" s="21"/>
      <c r="W97" s="23"/>
      <c r="X97" s="21"/>
      <c r="Y97" s="23"/>
      <c r="Z97" s="21"/>
      <c r="AA97" s="23"/>
      <c r="AB97" s="21"/>
      <c r="AC97" s="21"/>
      <c r="AD97" s="23"/>
      <c r="AE97" s="21"/>
      <c r="AF97" s="23"/>
    </row>
    <row r="98" spans="1:32" s="13" customFormat="1">
      <c r="A98" s="20"/>
      <c r="C98" s="21"/>
      <c r="D98" s="22"/>
      <c r="E98" s="22"/>
      <c r="F98" s="21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1"/>
      <c r="S98" s="23"/>
      <c r="T98" s="21"/>
      <c r="U98" s="23"/>
      <c r="V98" s="21"/>
      <c r="W98" s="23"/>
      <c r="X98" s="21"/>
      <c r="Y98" s="23"/>
      <c r="Z98" s="21"/>
      <c r="AA98" s="23"/>
      <c r="AB98" s="21"/>
      <c r="AC98" s="21"/>
      <c r="AD98" s="23"/>
      <c r="AE98" s="21"/>
      <c r="AF98" s="23"/>
    </row>
    <row r="99" spans="1:32" s="13" customFormat="1">
      <c r="A99" s="20"/>
      <c r="C99" s="21"/>
      <c r="D99" s="22"/>
      <c r="E99" s="22"/>
      <c r="F99" s="21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1"/>
      <c r="S99" s="23"/>
      <c r="T99" s="21"/>
      <c r="U99" s="23"/>
      <c r="V99" s="21"/>
      <c r="W99" s="23"/>
      <c r="X99" s="21"/>
      <c r="Y99" s="23"/>
      <c r="Z99" s="21"/>
      <c r="AA99" s="23"/>
      <c r="AB99" s="21"/>
      <c r="AC99" s="21"/>
      <c r="AD99" s="23"/>
      <c r="AE99" s="21"/>
      <c r="AF99" s="23"/>
    </row>
    <row r="100" spans="1:32" s="13" customFormat="1">
      <c r="A100" s="20"/>
      <c r="C100" s="21"/>
      <c r="D100" s="22"/>
      <c r="E100" s="22"/>
      <c r="F100" s="21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1"/>
      <c r="S100" s="23"/>
      <c r="T100" s="21"/>
      <c r="U100" s="23"/>
      <c r="V100" s="21"/>
      <c r="W100" s="23"/>
      <c r="X100" s="21"/>
      <c r="Y100" s="23"/>
      <c r="Z100" s="21"/>
      <c r="AA100" s="23"/>
      <c r="AB100" s="21"/>
      <c r="AC100" s="21"/>
      <c r="AD100" s="23"/>
      <c r="AE100" s="21"/>
      <c r="AF100" s="23"/>
    </row>
    <row r="101" spans="1:32" s="13" customFormat="1">
      <c r="A101" s="20"/>
      <c r="C101" s="21"/>
      <c r="D101" s="22"/>
      <c r="E101" s="22"/>
      <c r="F101" s="21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1"/>
      <c r="S101" s="23"/>
      <c r="T101" s="21"/>
      <c r="U101" s="23"/>
      <c r="V101" s="21"/>
      <c r="W101" s="23"/>
      <c r="X101" s="21"/>
      <c r="Y101" s="23"/>
      <c r="Z101" s="21"/>
      <c r="AA101" s="23"/>
      <c r="AB101" s="21"/>
      <c r="AC101" s="21"/>
      <c r="AD101" s="23"/>
      <c r="AE101" s="21"/>
      <c r="AF101" s="23"/>
    </row>
    <row r="102" spans="1:32" s="13" customFormat="1">
      <c r="A102" s="20"/>
      <c r="C102" s="21"/>
      <c r="D102" s="22"/>
      <c r="E102" s="22"/>
      <c r="F102" s="21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1"/>
      <c r="S102" s="23"/>
      <c r="T102" s="21"/>
      <c r="U102" s="23"/>
      <c r="V102" s="21"/>
      <c r="W102" s="23"/>
      <c r="X102" s="21"/>
      <c r="Y102" s="23"/>
      <c r="Z102" s="21"/>
      <c r="AA102" s="23"/>
      <c r="AB102" s="21"/>
      <c r="AC102" s="21"/>
      <c r="AD102" s="23"/>
      <c r="AE102" s="21"/>
      <c r="AF102" s="23"/>
    </row>
    <row r="103" spans="1:32" s="13" customFormat="1">
      <c r="A103" s="20"/>
      <c r="C103" s="21"/>
      <c r="D103" s="22"/>
      <c r="E103" s="22"/>
      <c r="F103" s="21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1"/>
      <c r="S103" s="23"/>
      <c r="T103" s="21"/>
      <c r="U103" s="23"/>
      <c r="V103" s="21"/>
      <c r="W103" s="23"/>
      <c r="X103" s="21"/>
      <c r="Y103" s="23"/>
      <c r="Z103" s="21"/>
      <c r="AA103" s="23"/>
      <c r="AB103" s="21"/>
      <c r="AC103" s="21"/>
      <c r="AD103" s="23"/>
      <c r="AE103" s="21"/>
      <c r="AF103" s="23"/>
    </row>
    <row r="104" spans="1:32" s="13" customFormat="1">
      <c r="A104" s="20"/>
      <c r="C104" s="21"/>
      <c r="D104" s="22"/>
      <c r="E104" s="22"/>
      <c r="F104" s="21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1"/>
      <c r="S104" s="23"/>
      <c r="T104" s="21"/>
      <c r="U104" s="23"/>
      <c r="V104" s="21"/>
      <c r="W104" s="23"/>
      <c r="X104" s="21"/>
      <c r="Y104" s="23"/>
      <c r="Z104" s="21"/>
      <c r="AA104" s="23"/>
      <c r="AB104" s="21"/>
      <c r="AC104" s="21"/>
      <c r="AD104" s="23"/>
      <c r="AE104" s="21"/>
      <c r="AF104" s="23"/>
    </row>
    <row r="105" spans="1:32" s="13" customFormat="1">
      <c r="A105" s="20"/>
      <c r="C105" s="21"/>
      <c r="D105" s="22"/>
      <c r="E105" s="22"/>
      <c r="F105" s="21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1"/>
      <c r="S105" s="23"/>
      <c r="T105" s="21"/>
      <c r="U105" s="23"/>
      <c r="V105" s="21"/>
      <c r="W105" s="23"/>
      <c r="X105" s="21"/>
      <c r="Y105" s="23"/>
      <c r="Z105" s="21"/>
      <c r="AA105" s="23"/>
      <c r="AB105" s="21"/>
      <c r="AC105" s="21"/>
      <c r="AD105" s="23"/>
      <c r="AE105" s="21"/>
      <c r="AF105" s="23"/>
    </row>
    <row r="106" spans="1:32" s="13" customFormat="1">
      <c r="A106" s="20"/>
      <c r="C106" s="21"/>
      <c r="D106" s="22"/>
      <c r="E106" s="22"/>
      <c r="F106" s="21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1"/>
      <c r="S106" s="23"/>
      <c r="T106" s="21"/>
      <c r="U106" s="23"/>
      <c r="V106" s="21"/>
      <c r="W106" s="23"/>
      <c r="X106" s="21"/>
      <c r="Y106" s="23"/>
      <c r="Z106" s="21"/>
      <c r="AA106" s="23"/>
      <c r="AB106" s="21"/>
      <c r="AC106" s="21"/>
      <c r="AD106" s="23"/>
      <c r="AE106" s="21"/>
      <c r="AF106" s="23"/>
    </row>
    <row r="107" spans="1:32" s="13" customFormat="1">
      <c r="A107" s="20"/>
      <c r="C107" s="21"/>
      <c r="D107" s="22"/>
      <c r="E107" s="22"/>
      <c r="F107" s="21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1"/>
      <c r="S107" s="23"/>
      <c r="T107" s="21"/>
      <c r="U107" s="23"/>
      <c r="V107" s="21"/>
      <c r="W107" s="23"/>
      <c r="X107" s="21"/>
      <c r="Y107" s="23"/>
      <c r="Z107" s="21"/>
      <c r="AA107" s="23"/>
      <c r="AB107" s="21"/>
      <c r="AC107" s="21"/>
      <c r="AD107" s="23"/>
      <c r="AE107" s="21"/>
      <c r="AF107" s="23"/>
    </row>
    <row r="108" spans="1:32" s="13" customFormat="1">
      <c r="A108" s="20"/>
      <c r="C108" s="21"/>
      <c r="D108" s="22"/>
      <c r="E108" s="22"/>
      <c r="F108" s="21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1"/>
      <c r="S108" s="23"/>
      <c r="T108" s="21"/>
      <c r="U108" s="23"/>
      <c r="V108" s="21"/>
      <c r="W108" s="23"/>
      <c r="X108" s="21"/>
      <c r="Y108" s="23"/>
      <c r="Z108" s="21"/>
      <c r="AA108" s="23"/>
      <c r="AB108" s="21"/>
      <c r="AC108" s="21"/>
      <c r="AD108" s="23"/>
      <c r="AE108" s="21"/>
      <c r="AF108" s="23"/>
    </row>
    <row r="109" spans="1:32" s="13" customFormat="1">
      <c r="A109" s="20"/>
      <c r="C109" s="21"/>
      <c r="D109" s="22"/>
      <c r="E109" s="22"/>
      <c r="F109" s="21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1"/>
      <c r="S109" s="23"/>
      <c r="T109" s="21"/>
      <c r="U109" s="23"/>
      <c r="V109" s="21"/>
      <c r="W109" s="23"/>
      <c r="X109" s="21"/>
      <c r="Y109" s="23"/>
      <c r="Z109" s="21"/>
      <c r="AA109" s="23"/>
      <c r="AB109" s="21"/>
      <c r="AC109" s="21"/>
      <c r="AD109" s="23"/>
      <c r="AE109" s="21"/>
      <c r="AF109" s="23"/>
    </row>
    <row r="110" spans="1:32" s="13" customFormat="1">
      <c r="A110" s="20"/>
      <c r="C110" s="21"/>
      <c r="D110" s="22"/>
      <c r="E110" s="22"/>
      <c r="F110" s="21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1"/>
      <c r="S110" s="23"/>
      <c r="T110" s="21"/>
      <c r="U110" s="23"/>
      <c r="V110" s="21"/>
      <c r="W110" s="23"/>
      <c r="X110" s="21"/>
      <c r="Y110" s="23"/>
      <c r="Z110" s="21"/>
      <c r="AA110" s="23"/>
      <c r="AB110" s="21"/>
      <c r="AC110" s="21"/>
      <c r="AD110" s="23"/>
      <c r="AE110" s="21"/>
      <c r="AF110" s="23"/>
    </row>
    <row r="111" spans="1:32" s="13" customFormat="1">
      <c r="A111" s="20"/>
      <c r="C111" s="21"/>
      <c r="D111" s="22"/>
      <c r="E111" s="22"/>
      <c r="F111" s="21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1"/>
      <c r="S111" s="23"/>
      <c r="T111" s="21"/>
      <c r="U111" s="23"/>
      <c r="V111" s="21"/>
      <c r="W111" s="23"/>
      <c r="X111" s="21"/>
      <c r="Y111" s="23"/>
      <c r="Z111" s="21"/>
      <c r="AA111" s="23"/>
      <c r="AB111" s="21"/>
      <c r="AC111" s="21"/>
      <c r="AD111" s="23"/>
      <c r="AE111" s="21"/>
      <c r="AF111" s="23"/>
    </row>
    <row r="112" spans="1:32" s="13" customFormat="1">
      <c r="A112" s="20"/>
      <c r="C112" s="21"/>
      <c r="D112" s="22"/>
      <c r="E112" s="22"/>
      <c r="F112" s="21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1"/>
      <c r="S112" s="23"/>
      <c r="T112" s="21"/>
      <c r="U112" s="23"/>
      <c r="V112" s="21"/>
      <c r="W112" s="23"/>
      <c r="X112" s="21"/>
      <c r="Y112" s="23"/>
      <c r="Z112" s="21"/>
      <c r="AA112" s="23"/>
      <c r="AB112" s="21"/>
      <c r="AC112" s="21"/>
      <c r="AD112" s="23"/>
      <c r="AE112" s="21"/>
      <c r="AF112" s="23"/>
    </row>
    <row r="113" spans="1:32" s="13" customFormat="1">
      <c r="A113" s="20"/>
      <c r="C113" s="21"/>
      <c r="D113" s="22"/>
      <c r="E113" s="22"/>
      <c r="F113" s="21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1"/>
      <c r="S113" s="23"/>
      <c r="T113" s="21"/>
      <c r="U113" s="23"/>
      <c r="V113" s="21"/>
      <c r="W113" s="23"/>
      <c r="X113" s="21"/>
      <c r="Y113" s="23"/>
      <c r="Z113" s="21"/>
      <c r="AA113" s="23"/>
      <c r="AB113" s="21"/>
      <c r="AC113" s="21"/>
      <c r="AD113" s="23"/>
      <c r="AE113" s="21"/>
      <c r="AF113" s="23"/>
    </row>
    <row r="114" spans="1:32" s="13" customFormat="1">
      <c r="A114" s="20"/>
      <c r="C114" s="21"/>
      <c r="D114" s="22"/>
      <c r="E114" s="22"/>
      <c r="F114" s="21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1"/>
      <c r="S114" s="23"/>
      <c r="T114" s="21"/>
      <c r="U114" s="23"/>
      <c r="V114" s="21"/>
      <c r="W114" s="23"/>
      <c r="X114" s="21"/>
      <c r="Y114" s="23"/>
      <c r="Z114" s="21"/>
      <c r="AA114" s="23"/>
      <c r="AB114" s="21"/>
      <c r="AC114" s="21"/>
      <c r="AD114" s="23"/>
      <c r="AE114" s="21"/>
      <c r="AF114" s="23"/>
    </row>
    <row r="115" spans="1:32" s="13" customFormat="1">
      <c r="A115" s="20"/>
      <c r="C115" s="21"/>
      <c r="D115" s="22"/>
      <c r="E115" s="22"/>
      <c r="F115" s="21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1"/>
      <c r="S115" s="23"/>
      <c r="T115" s="21"/>
      <c r="U115" s="23"/>
      <c r="V115" s="21"/>
      <c r="W115" s="23"/>
      <c r="X115" s="21"/>
      <c r="Y115" s="23"/>
      <c r="Z115" s="21"/>
      <c r="AA115" s="23"/>
      <c r="AB115" s="21"/>
      <c r="AC115" s="21"/>
      <c r="AD115" s="23"/>
      <c r="AE115" s="21"/>
      <c r="AF115" s="23"/>
    </row>
    <row r="116" spans="1:32" s="13" customFormat="1">
      <c r="A116" s="20"/>
      <c r="C116" s="21"/>
      <c r="D116" s="22"/>
      <c r="E116" s="22"/>
      <c r="F116" s="21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1"/>
      <c r="S116" s="23"/>
      <c r="T116" s="21"/>
      <c r="U116" s="23"/>
      <c r="V116" s="21"/>
      <c r="W116" s="23"/>
      <c r="X116" s="21"/>
      <c r="Y116" s="23"/>
      <c r="Z116" s="21"/>
      <c r="AA116" s="23"/>
      <c r="AB116" s="21"/>
      <c r="AC116" s="21"/>
      <c r="AD116" s="23"/>
      <c r="AE116" s="21"/>
      <c r="AF116" s="23"/>
    </row>
    <row r="117" spans="1:32" s="13" customFormat="1">
      <c r="A117" s="20"/>
      <c r="C117" s="21"/>
      <c r="D117" s="22"/>
      <c r="E117" s="22"/>
      <c r="F117" s="21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1"/>
      <c r="S117" s="23"/>
      <c r="T117" s="21"/>
      <c r="U117" s="23"/>
      <c r="V117" s="21"/>
      <c r="W117" s="23"/>
      <c r="X117" s="21"/>
      <c r="Y117" s="23"/>
      <c r="Z117" s="21"/>
      <c r="AA117" s="23"/>
      <c r="AB117" s="21"/>
      <c r="AC117" s="21"/>
      <c r="AD117" s="23"/>
      <c r="AE117" s="21"/>
      <c r="AF117" s="23"/>
    </row>
    <row r="118" spans="1:32" s="13" customFormat="1">
      <c r="A118" s="20"/>
      <c r="C118" s="21"/>
      <c r="D118" s="22"/>
      <c r="E118" s="22"/>
      <c r="F118" s="21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1"/>
      <c r="S118" s="23"/>
      <c r="T118" s="21"/>
      <c r="U118" s="23"/>
      <c r="V118" s="21"/>
      <c r="W118" s="23"/>
      <c r="X118" s="21"/>
      <c r="Y118" s="23"/>
      <c r="Z118" s="21"/>
      <c r="AA118" s="23"/>
      <c r="AB118" s="21"/>
      <c r="AC118" s="21"/>
      <c r="AD118" s="23"/>
      <c r="AE118" s="21"/>
      <c r="AF118" s="23"/>
    </row>
  </sheetData>
  <autoFilter ref="A8:AF8">
    <filterColumn colId="4"/>
    <filterColumn colId="9"/>
    <filterColumn colId="12"/>
    <filterColumn colId="13"/>
    <filterColumn colId="14"/>
    <filterColumn colId="15"/>
    <filterColumn colId="16"/>
    <filterColumn colId="28"/>
  </autoFilter>
  <mergeCells count="19">
    <mergeCell ref="A4:A6"/>
    <mergeCell ref="B4:B6"/>
    <mergeCell ref="A3:D3"/>
    <mergeCell ref="C4:D5"/>
    <mergeCell ref="F4:G5"/>
    <mergeCell ref="R4:S5"/>
    <mergeCell ref="H4:I5"/>
    <mergeCell ref="K4:L5"/>
    <mergeCell ref="E4:E5"/>
    <mergeCell ref="J4:J5"/>
    <mergeCell ref="M4:N5"/>
    <mergeCell ref="O4:O5"/>
    <mergeCell ref="P4:Q5"/>
    <mergeCell ref="AE4:AF5"/>
    <mergeCell ref="AB4:AD5"/>
    <mergeCell ref="T4:U5"/>
    <mergeCell ref="V4:W5"/>
    <mergeCell ref="X4:Y5"/>
    <mergeCell ref="Z4:AA5"/>
  </mergeCells>
  <pageMargins left="0.70866141732283472" right="0.70866141732283472" top="0.35433070866141736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Конев</dc:creator>
  <cp:lastModifiedBy>Sobchenko.OM</cp:lastModifiedBy>
  <cp:lastPrinted>2014-05-23T11:28:32Z</cp:lastPrinted>
  <dcterms:created xsi:type="dcterms:W3CDTF">2014-05-23T06:17:59Z</dcterms:created>
  <dcterms:modified xsi:type="dcterms:W3CDTF">2025-02-13T13:15:57Z</dcterms:modified>
</cp:coreProperties>
</file>