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24240" windowHeight="12585"/>
  </bookViews>
  <sheets>
    <sheet name="ТПГГ_01" sheetId="1" r:id="rId1"/>
  </sheets>
  <definedNames>
    <definedName name="_xlnm._FilterDatabase" localSheetId="0" hidden="1">ТПГГ_01!$A$9:$IR$145</definedName>
    <definedName name="ReportDate">TODAY()</definedName>
    <definedName name="ReportRespondent">"Н/Д"</definedName>
    <definedName name="ReportStatus">"Н/Д"</definedName>
    <definedName name="_xlnm.Print_Titles" localSheetId="0">ТПГГ_01!$5:$9</definedName>
    <definedName name="_xlnm.Print_Area" localSheetId="0">ТПГГ_01!$A$1:$P$143</definedName>
  </definedNames>
  <calcPr calcId="125725"/>
</workbook>
</file>

<file path=xl/calcChain.xml><?xml version="1.0" encoding="utf-8"?>
<calcChain xmlns="http://schemas.openxmlformats.org/spreadsheetml/2006/main">
  <c r="P114" i="1"/>
  <c r="O114"/>
  <c r="N114"/>
  <c r="M114"/>
  <c r="K114"/>
  <c r="H114"/>
  <c r="P113"/>
  <c r="O113"/>
  <c r="N113"/>
  <c r="M113"/>
  <c r="K113"/>
  <c r="H113"/>
  <c r="N112"/>
  <c r="M112"/>
  <c r="K112"/>
  <c r="H112"/>
  <c r="P111"/>
  <c r="O111"/>
  <c r="N111"/>
  <c r="M111"/>
  <c r="K111"/>
  <c r="H111"/>
  <c r="P110"/>
  <c r="O110"/>
  <c r="N110"/>
  <c r="M110"/>
  <c r="K110"/>
  <c r="H110"/>
  <c r="P109"/>
  <c r="O109"/>
  <c r="N109"/>
  <c r="M109"/>
  <c r="K109"/>
  <c r="H109"/>
  <c r="P108"/>
  <c r="O108"/>
  <c r="N108"/>
  <c r="M108"/>
  <c r="K108"/>
  <c r="H108"/>
  <c r="P107"/>
  <c r="O107"/>
  <c r="N107"/>
  <c r="M107"/>
  <c r="K107"/>
  <c r="H107"/>
  <c r="N106"/>
  <c r="M106"/>
  <c r="K106"/>
  <c r="H106"/>
  <c r="P105"/>
  <c r="O105"/>
  <c r="N105"/>
  <c r="M105"/>
  <c r="K105"/>
  <c r="H105"/>
  <c r="P104"/>
  <c r="O104"/>
  <c r="N104"/>
  <c r="M104"/>
  <c r="K104"/>
  <c r="H104"/>
  <c r="P103"/>
  <c r="O103"/>
  <c r="N103"/>
  <c r="M103"/>
  <c r="K103"/>
  <c r="H103"/>
  <c r="P102"/>
  <c r="O102"/>
  <c r="N102"/>
  <c r="M102"/>
  <c r="K102"/>
  <c r="H102"/>
  <c r="P101"/>
  <c r="O101"/>
  <c r="N101"/>
  <c r="M101"/>
  <c r="K101"/>
  <c r="H101"/>
  <c r="P100"/>
  <c r="O100"/>
  <c r="N100"/>
  <c r="M100"/>
  <c r="K100"/>
  <c r="H100"/>
  <c r="P99"/>
  <c r="O99"/>
  <c r="N99"/>
  <c r="M99"/>
  <c r="K99"/>
  <c r="H99"/>
  <c r="P98"/>
  <c r="O98"/>
  <c r="N98"/>
  <c r="M98"/>
  <c r="K98"/>
  <c r="H98"/>
  <c r="N97"/>
  <c r="M97"/>
  <c r="K97"/>
  <c r="H97"/>
  <c r="P96"/>
  <c r="O96"/>
  <c r="N96"/>
  <c r="M96"/>
  <c r="K96"/>
  <c r="H96"/>
  <c r="P95"/>
  <c r="O95"/>
  <c r="N95"/>
  <c r="M95"/>
  <c r="K95"/>
  <c r="H95"/>
  <c r="P94"/>
  <c r="O94"/>
  <c r="N94"/>
  <c r="M94"/>
  <c r="K94"/>
  <c r="H94"/>
  <c r="P93"/>
  <c r="O93"/>
  <c r="N93"/>
  <c r="M93"/>
  <c r="K93"/>
  <c r="H93"/>
  <c r="P92"/>
  <c r="O92"/>
  <c r="N92"/>
  <c r="M92"/>
  <c r="K92"/>
  <c r="H92"/>
  <c r="L91"/>
  <c r="J91"/>
  <c r="K91"/>
  <c r="I91"/>
  <c r="P91"/>
  <c r="O91"/>
  <c r="G91"/>
  <c r="N91" s="1"/>
  <c r="P90"/>
  <c r="O90"/>
  <c r="N90"/>
  <c r="M90"/>
  <c r="K90"/>
  <c r="H90"/>
  <c r="L89"/>
  <c r="O89" s="1"/>
  <c r="I89"/>
  <c r="P89"/>
  <c r="P88"/>
  <c r="O88"/>
  <c r="N88"/>
  <c r="M88"/>
  <c r="K88"/>
  <c r="H88"/>
  <c r="N87"/>
  <c r="M87"/>
  <c r="K87"/>
  <c r="H87"/>
  <c r="P86"/>
  <c r="O86"/>
  <c r="N86"/>
  <c r="M86"/>
  <c r="K86"/>
  <c r="H86"/>
  <c r="P85"/>
  <c r="O85"/>
  <c r="N85"/>
  <c r="M85"/>
  <c r="K85"/>
  <c r="H85"/>
  <c r="K84"/>
  <c r="H84"/>
  <c r="P83"/>
  <c r="O83"/>
  <c r="N83"/>
  <c r="M83"/>
  <c r="K83"/>
  <c r="H83"/>
  <c r="N82"/>
  <c r="M82"/>
  <c r="K82"/>
  <c r="H82"/>
  <c r="P81"/>
  <c r="O81"/>
  <c r="N81"/>
  <c r="M81"/>
  <c r="K81"/>
  <c r="H81"/>
  <c r="N80"/>
  <c r="M80"/>
  <c r="K80"/>
  <c r="H80"/>
  <c r="P79"/>
  <c r="O79"/>
  <c r="N79"/>
  <c r="M79"/>
  <c r="K79"/>
  <c r="H79"/>
  <c r="P78"/>
  <c r="O78"/>
  <c r="N78"/>
  <c r="M78"/>
  <c r="K78"/>
  <c r="H78"/>
  <c r="P77"/>
  <c r="O77"/>
  <c r="N77"/>
  <c r="M77"/>
  <c r="K77"/>
  <c r="H77"/>
  <c r="P76"/>
  <c r="O76"/>
  <c r="N76"/>
  <c r="M76"/>
  <c r="K76"/>
  <c r="H76"/>
  <c r="L75"/>
  <c r="J75"/>
  <c r="N75"/>
  <c r="M75"/>
  <c r="K75"/>
  <c r="I75"/>
  <c r="P75"/>
  <c r="O75"/>
  <c r="H75"/>
  <c r="P74"/>
  <c r="O74"/>
  <c r="N74"/>
  <c r="M74"/>
  <c r="K74"/>
  <c r="H74"/>
  <c r="L73"/>
  <c r="J73"/>
  <c r="K73" s="1"/>
  <c r="I73"/>
  <c r="P73" s="1"/>
  <c r="O73"/>
  <c r="G73"/>
  <c r="N73" s="1"/>
  <c r="M73"/>
  <c r="H73"/>
  <c r="P72"/>
  <c r="O72"/>
  <c r="N72"/>
  <c r="M72"/>
  <c r="K72"/>
  <c r="H72"/>
  <c r="L71"/>
  <c r="I71"/>
  <c r="P71" s="1"/>
  <c r="O71"/>
  <c r="P70"/>
  <c r="O70"/>
  <c r="N70"/>
  <c r="M70"/>
  <c r="K70"/>
  <c r="H70"/>
  <c r="P69"/>
  <c r="O69"/>
  <c r="N69"/>
  <c r="M69"/>
  <c r="K69"/>
  <c r="H69"/>
  <c r="P68"/>
  <c r="O68"/>
  <c r="N68"/>
  <c r="M68"/>
  <c r="K68"/>
  <c r="H68"/>
  <c r="N67"/>
  <c r="M67"/>
  <c r="K67"/>
  <c r="H67"/>
  <c r="P66"/>
  <c r="O66"/>
  <c r="N66"/>
  <c r="M66"/>
  <c r="K66"/>
  <c r="H66"/>
  <c r="P65"/>
  <c r="O65"/>
  <c r="N65"/>
  <c r="M65"/>
  <c r="K65"/>
  <c r="H65"/>
  <c r="P64"/>
  <c r="O64"/>
  <c r="N64"/>
  <c r="M64"/>
  <c r="K64"/>
  <c r="H64"/>
  <c r="P63"/>
  <c r="O63"/>
  <c r="N63"/>
  <c r="M63"/>
  <c r="K63"/>
  <c r="H63"/>
  <c r="P62"/>
  <c r="O62"/>
  <c r="N62"/>
  <c r="M62"/>
  <c r="K62"/>
  <c r="H62"/>
  <c r="N61"/>
  <c r="M61"/>
  <c r="K61"/>
  <c r="H61"/>
  <c r="P60"/>
  <c r="O60"/>
  <c r="N60"/>
  <c r="M60"/>
  <c r="K60"/>
  <c r="H60"/>
  <c r="P59"/>
  <c r="O59"/>
  <c r="N59"/>
  <c r="M59"/>
  <c r="K59"/>
  <c r="H59"/>
  <c r="P58"/>
  <c r="O58"/>
  <c r="N58"/>
  <c r="M58"/>
  <c r="K58"/>
  <c r="H58"/>
  <c r="P57"/>
  <c r="O57"/>
  <c r="N57"/>
  <c r="M57"/>
  <c r="K57"/>
  <c r="H57"/>
  <c r="P56"/>
  <c r="O56"/>
  <c r="N56"/>
  <c r="M56"/>
  <c r="K56"/>
  <c r="H56"/>
  <c r="P55"/>
  <c r="O55"/>
  <c r="N55"/>
  <c r="M55"/>
  <c r="K55"/>
  <c r="H55"/>
  <c r="P54"/>
  <c r="O54"/>
  <c r="N54"/>
  <c r="M54"/>
  <c r="K54"/>
  <c r="H54"/>
  <c r="P53"/>
  <c r="O53"/>
  <c r="N53"/>
  <c r="M53"/>
  <c r="K53"/>
  <c r="H53"/>
  <c r="N52"/>
  <c r="M52"/>
  <c r="K52"/>
  <c r="H52"/>
  <c r="P51"/>
  <c r="O51"/>
  <c r="N51"/>
  <c r="M51"/>
  <c r="K51"/>
  <c r="H51"/>
  <c r="P50"/>
  <c r="O50"/>
  <c r="N50"/>
  <c r="M50"/>
  <c r="K50"/>
  <c r="H50"/>
  <c r="P49"/>
  <c r="O49"/>
  <c r="N49"/>
  <c r="M49"/>
  <c r="K49"/>
  <c r="H49"/>
  <c r="P48"/>
  <c r="O48"/>
  <c r="N48"/>
  <c r="M48"/>
  <c r="K48"/>
  <c r="H48"/>
  <c r="P47"/>
  <c r="O47"/>
  <c r="N47"/>
  <c r="M47"/>
  <c r="K47"/>
  <c r="H47"/>
  <c r="L46"/>
  <c r="O46" s="1"/>
  <c r="J46"/>
  <c r="K46"/>
  <c r="I46"/>
  <c r="P46"/>
  <c r="G46"/>
  <c r="N46" s="1"/>
  <c r="P45"/>
  <c r="O45"/>
  <c r="N45"/>
  <c r="M45"/>
  <c r="K45"/>
  <c r="H45"/>
  <c r="L44"/>
  <c r="I44"/>
  <c r="P44" s="1"/>
  <c r="P43"/>
  <c r="O43"/>
  <c r="P42"/>
  <c r="O42"/>
  <c r="P41"/>
  <c r="O41"/>
  <c r="L40"/>
  <c r="I40"/>
  <c r="L39"/>
  <c r="J39"/>
  <c r="I39"/>
  <c r="G39"/>
  <c r="L38"/>
  <c r="J38"/>
  <c r="K38"/>
  <c r="I38"/>
  <c r="P38"/>
  <c r="G38"/>
  <c r="N38" s="1"/>
  <c r="M38"/>
  <c r="L37"/>
  <c r="J37"/>
  <c r="K37"/>
  <c r="I37"/>
  <c r="P37"/>
  <c r="G37"/>
  <c r="N37" s="1"/>
  <c r="M37"/>
  <c r="J36"/>
  <c r="G36"/>
  <c r="N36"/>
  <c r="L35"/>
  <c r="J35"/>
  <c r="I35"/>
  <c r="P35"/>
  <c r="G35"/>
  <c r="M35"/>
  <c r="L34"/>
  <c r="J34"/>
  <c r="K34" s="1"/>
  <c r="I34"/>
  <c r="P34"/>
  <c r="O34"/>
  <c r="G34"/>
  <c r="N34" s="1"/>
  <c r="L33"/>
  <c r="J33"/>
  <c r="K33"/>
  <c r="I33"/>
  <c r="G33"/>
  <c r="H33" s="1"/>
  <c r="L32"/>
  <c r="J32"/>
  <c r="K32" s="1"/>
  <c r="I32"/>
  <c r="P32" s="1"/>
  <c r="G32"/>
  <c r="N32" s="1"/>
  <c r="L31"/>
  <c r="J31"/>
  <c r="I31"/>
  <c r="G31"/>
  <c r="J30"/>
  <c r="G30"/>
  <c r="N30"/>
  <c r="L29"/>
  <c r="J29"/>
  <c r="I29"/>
  <c r="P29"/>
  <c r="G29"/>
  <c r="M29"/>
  <c r="L28"/>
  <c r="J28"/>
  <c r="I28"/>
  <c r="P28"/>
  <c r="G28"/>
  <c r="M28"/>
  <c r="L27"/>
  <c r="J27"/>
  <c r="I27"/>
  <c r="P27"/>
  <c r="G27"/>
  <c r="M27"/>
  <c r="L26"/>
  <c r="J26"/>
  <c r="I26"/>
  <c r="P26"/>
  <c r="G26"/>
  <c r="M26"/>
  <c r="L25"/>
  <c r="J25"/>
  <c r="I25"/>
  <c r="P25"/>
  <c r="G25"/>
  <c r="M25"/>
  <c r="L24"/>
  <c r="J24"/>
  <c r="I24"/>
  <c r="P24"/>
  <c r="G24"/>
  <c r="M24"/>
  <c r="L23"/>
  <c r="J23"/>
  <c r="I23"/>
  <c r="P23"/>
  <c r="G23"/>
  <c r="M23"/>
  <c r="L22"/>
  <c r="J22"/>
  <c r="I22"/>
  <c r="P22"/>
  <c r="G22"/>
  <c r="M22"/>
  <c r="J21"/>
  <c r="G21"/>
  <c r="N21"/>
  <c r="L20"/>
  <c r="J20"/>
  <c r="I20"/>
  <c r="P20"/>
  <c r="G20"/>
  <c r="M20"/>
  <c r="L19"/>
  <c r="J19"/>
  <c r="I19"/>
  <c r="P19"/>
  <c r="G19"/>
  <c r="M19"/>
  <c r="L18"/>
  <c r="J18"/>
  <c r="K18"/>
  <c r="I18"/>
  <c r="P18" s="1"/>
  <c r="G18"/>
  <c r="L17"/>
  <c r="J17"/>
  <c r="I17"/>
  <c r="G17"/>
  <c r="L16"/>
  <c r="J16"/>
  <c r="I16"/>
  <c r="G16"/>
  <c r="L15"/>
  <c r="J15"/>
  <c r="I15"/>
  <c r="G15"/>
  <c r="L14"/>
  <c r="J14"/>
  <c r="I14"/>
  <c r="G14"/>
  <c r="L13"/>
  <c r="J13"/>
  <c r="I13"/>
  <c r="G13"/>
  <c r="L12"/>
  <c r="L11"/>
  <c r="J11"/>
  <c r="I11"/>
  <c r="G11"/>
  <c r="L10"/>
  <c r="P17" l="1"/>
  <c r="O44"/>
  <c r="M34"/>
  <c r="M39"/>
  <c r="O17"/>
  <c r="O18"/>
  <c r="O38"/>
  <c r="P40"/>
  <c r="M46"/>
  <c r="M11"/>
  <c r="P11"/>
  <c r="G12"/>
  <c r="M13"/>
  <c r="P13"/>
  <c r="M14"/>
  <c r="P14"/>
  <c r="M15"/>
  <c r="P15"/>
  <c r="M16"/>
  <c r="P16"/>
  <c r="M17"/>
  <c r="K17"/>
  <c r="M18"/>
  <c r="M31"/>
  <c r="P31"/>
  <c r="M32"/>
  <c r="O32"/>
  <c r="O37"/>
  <c r="M91"/>
  <c r="H11"/>
  <c r="N11"/>
  <c r="O11"/>
  <c r="K11"/>
  <c r="I12"/>
  <c r="H12" s="1"/>
  <c r="J12"/>
  <c r="H13"/>
  <c r="N13"/>
  <c r="O13"/>
  <c r="K13"/>
  <c r="H14"/>
  <c r="N14"/>
  <c r="O14"/>
  <c r="K14"/>
  <c r="H15"/>
  <c r="N15"/>
  <c r="O15"/>
  <c r="K15"/>
  <c r="H16"/>
  <c r="N16"/>
  <c r="O16"/>
  <c r="K16"/>
  <c r="H17"/>
  <c r="N17"/>
  <c r="H18"/>
  <c r="N18"/>
  <c r="H19"/>
  <c r="N19"/>
  <c r="O19"/>
  <c r="K19"/>
  <c r="H20"/>
  <c r="N20"/>
  <c r="O20"/>
  <c r="H21"/>
  <c r="K20"/>
  <c r="K21"/>
  <c r="M21"/>
  <c r="H22"/>
  <c r="N22"/>
  <c r="O22"/>
  <c r="K22"/>
  <c r="H23"/>
  <c r="N23"/>
  <c r="O23"/>
  <c r="K23"/>
  <c r="H24"/>
  <c r="N24"/>
  <c r="O24"/>
  <c r="K24"/>
  <c r="H25"/>
  <c r="N25"/>
  <c r="O25"/>
  <c r="K25"/>
  <c r="H26"/>
  <c r="N26"/>
  <c r="O26"/>
  <c r="K26"/>
  <c r="H27"/>
  <c r="N27"/>
  <c r="O27"/>
  <c r="K27"/>
  <c r="H28"/>
  <c r="N28"/>
  <c r="O28"/>
  <c r="K28"/>
  <c r="H29"/>
  <c r="N29"/>
  <c r="O29"/>
  <c r="H30"/>
  <c r="K29"/>
  <c r="K30"/>
  <c r="M30"/>
  <c r="H31"/>
  <c r="N31"/>
  <c r="O31"/>
  <c r="K31"/>
  <c r="H32"/>
  <c r="H34"/>
  <c r="H35"/>
  <c r="N35"/>
  <c r="O35"/>
  <c r="H36"/>
  <c r="K35"/>
  <c r="K36"/>
  <c r="M36"/>
  <c r="H37"/>
  <c r="H38"/>
  <c r="H39"/>
  <c r="N39"/>
  <c r="K39"/>
  <c r="O40"/>
  <c r="H46"/>
  <c r="H91"/>
  <c r="P12" l="1"/>
  <c r="O12"/>
  <c r="I10"/>
  <c r="K12"/>
  <c r="M12"/>
  <c r="N12"/>
  <c r="P10" l="1"/>
  <c r="O10"/>
</calcChain>
</file>

<file path=xl/sharedStrings.xml><?xml version="1.0" encoding="utf-8"?>
<sst xmlns="http://schemas.openxmlformats.org/spreadsheetml/2006/main" count="410" uniqueCount="201">
  <si>
    <t xml:space="preserve">по состоянию на </t>
  </si>
  <si>
    <t>(Наименование учреждения)</t>
  </si>
  <si>
    <t>№ п/п</t>
  </si>
  <si>
    <t>ВСЕГО</t>
  </si>
  <si>
    <t>Виды медицинской помощи</t>
  </si>
  <si>
    <t>№ стр.</t>
  </si>
  <si>
    <t>Единица измерения</t>
  </si>
  <si>
    <t>Плановые показатели (ВСЕГО)</t>
  </si>
  <si>
    <t>Фактическое исполнение</t>
  </si>
  <si>
    <t>Отклонение от плановых показателей</t>
  </si>
  <si>
    <t>Объемы медицинской помощи</t>
  </si>
  <si>
    <t>Финансовые затраты на единицу объема</t>
  </si>
  <si>
    <t>Расходы на реализацию ТПГГ, всего</t>
  </si>
  <si>
    <t>Кассовые расходы на реализацию ТПГГ, всего</t>
  </si>
  <si>
    <t>Абс.</t>
  </si>
  <si>
    <t>% испол-нения</t>
  </si>
  <si>
    <t>×</t>
  </si>
  <si>
    <t>1.</t>
  </si>
  <si>
    <t>вызов</t>
  </si>
  <si>
    <t>2.</t>
  </si>
  <si>
    <t>посещения</t>
  </si>
  <si>
    <t>посещение по паллиативной медицинской помощи, включая***</t>
  </si>
  <si>
    <t>посещение по паллиативной медицинской помощи без учета посещения на дому патронажными бригадами ***</t>
  </si>
  <si>
    <t>посещение на дому выездными патронажными бригадами ***</t>
  </si>
  <si>
    <t>обращение</t>
  </si>
  <si>
    <t>справочно-посещений по обращениям</t>
  </si>
  <si>
    <t>Специализированная медицинская помощь в стационарных условиях, в том числе:</t>
  </si>
  <si>
    <t>случай госпитализации</t>
  </si>
  <si>
    <t>случай лечения</t>
  </si>
  <si>
    <t>справочно-пациенто-день</t>
  </si>
  <si>
    <t>койко-день</t>
  </si>
  <si>
    <t>III.</t>
  </si>
  <si>
    <t>Медицинская помощь в рамках территориальной программы ОМС:</t>
  </si>
  <si>
    <t>19</t>
  </si>
  <si>
    <t>Скорая медицинская помощь (сумма строк 28+34+40)</t>
  </si>
  <si>
    <t>20</t>
  </si>
  <si>
    <t>В амбулаторных условиях, всего</t>
  </si>
  <si>
    <t>21</t>
  </si>
  <si>
    <t xml:space="preserve"> - медицинская помощь в амбулаторных условиях</t>
  </si>
  <si>
    <t>Сумма строк</t>
  </si>
  <si>
    <t>29.1+41.1</t>
  </si>
  <si>
    <t>21.1</t>
  </si>
  <si>
    <t xml:space="preserve">комплексное посещение для проведения профилактических медицинских осмотров </t>
  </si>
  <si>
    <t>29.2+41.2</t>
  </si>
  <si>
    <t>21.2</t>
  </si>
  <si>
    <t xml:space="preserve"> комплексное посещение в рамках диспансеризации</t>
  </si>
  <si>
    <t>29.3+35.1+41.3</t>
  </si>
  <si>
    <t>21.3</t>
  </si>
  <si>
    <t>посещение с иными целями</t>
  </si>
  <si>
    <t>35.2</t>
  </si>
  <si>
    <t>21.4</t>
  </si>
  <si>
    <t>35.2.1</t>
  </si>
  <si>
    <t>21.4.1</t>
  </si>
  <si>
    <t>35.2.2</t>
  </si>
  <si>
    <t>21.4.2</t>
  </si>
  <si>
    <t>29.4+35.3+41.4</t>
  </si>
  <si>
    <t>21.5</t>
  </si>
  <si>
    <t>посещение по неотложной медицинской помощи</t>
  </si>
  <si>
    <t>29.5+35.4+41.5</t>
  </si>
  <si>
    <t>21.6</t>
  </si>
  <si>
    <t>29.5.1+35.4.1+41.5.1</t>
  </si>
  <si>
    <t>21.6.1</t>
  </si>
  <si>
    <t>х</t>
  </si>
  <si>
    <t>29.5.2+41.5.2</t>
  </si>
  <si>
    <t>21.6.2</t>
  </si>
  <si>
    <t>исследование компьютерной томографии</t>
  </si>
  <si>
    <t>29.5.3+41.5.3</t>
  </si>
  <si>
    <t>21.6.3</t>
  </si>
  <si>
    <t>исследование магнитно-резонансной томографии</t>
  </si>
  <si>
    <t>29.5.4+41.5.4</t>
  </si>
  <si>
    <t>21.6.4</t>
  </si>
  <si>
    <t>ультразвуковое исследование сердечно-сосудистой системы</t>
  </si>
  <si>
    <t>29.5.5+41.5.5</t>
  </si>
  <si>
    <t>21.6.5</t>
  </si>
  <si>
    <t>эндоскопическое диагностическое исследование</t>
  </si>
  <si>
    <t>29.5.6+41.5.6</t>
  </si>
  <si>
    <t>21.6.6</t>
  </si>
  <si>
    <t>молекулярно-гинетическое исследование</t>
  </si>
  <si>
    <t>29.5.7+41.5.7</t>
  </si>
  <si>
    <t>21.6.7</t>
  </si>
  <si>
    <t>патолого-анатомические исследования биопсийного(операционного) материала с целью выявления онкологических заболеваний и подбора противоопухолевой лекарственной терапии</t>
  </si>
  <si>
    <t>29.5.8+41.5.8</t>
  </si>
  <si>
    <t>21.6.8</t>
  </si>
  <si>
    <t>тестирование на выявление новой коронавирусной инфекции COVID-19</t>
  </si>
  <si>
    <t xml:space="preserve"> Специализированная медицинская помощь в стационарных условиях (сумма строк 30+36+42), в том числе:</t>
  </si>
  <si>
    <t>22</t>
  </si>
  <si>
    <t xml:space="preserve"> - справочно - стационарная помощь (сумма строк 30.1+36.1+42.1)</t>
  </si>
  <si>
    <t>22.1</t>
  </si>
  <si>
    <t xml:space="preserve"> - медицинская реабилитация в стационарных условиях (сумма строк 30.2+36.2+42.2), в том числе</t>
  </si>
  <si>
    <t>22.2</t>
  </si>
  <si>
    <t xml:space="preserve"> </t>
  </si>
  <si>
    <t xml:space="preserve">   медицинская реабилитация для детей  в возрасте 0-17 лет (сумма строк 30.2.1+36.2.1+42.2.1)</t>
  </si>
  <si>
    <t>22.2.1</t>
  </si>
  <si>
    <t xml:space="preserve"> - медицинская помощь по профилю "онкология" (строка 30.3+42.3)</t>
  </si>
  <si>
    <t>22.3</t>
  </si>
  <si>
    <t xml:space="preserve"> - высокотехнологичная медицинская помощь (сумма строк 30.4+36.3+42.4)</t>
  </si>
  <si>
    <t>22.4</t>
  </si>
  <si>
    <t xml:space="preserve"> Медицинская помощь в условиях дневных стационарах (сумма строк 31+37+43), в том числе:</t>
  </si>
  <si>
    <t>23</t>
  </si>
  <si>
    <t>справочно- в дневных стационарах (сумма строк 31.1+37.1+43.1)</t>
  </si>
  <si>
    <t>23.1</t>
  </si>
  <si>
    <t>- медицинская помощь по профилю "онкология" (строка 31.2+43.2)</t>
  </si>
  <si>
    <t>23.2</t>
  </si>
  <si>
    <t>- при эктракорпоральном оплодотворении (строка 31.3+43.3)</t>
  </si>
  <si>
    <t>23.3</t>
  </si>
  <si>
    <t>случай</t>
  </si>
  <si>
    <t xml:space="preserve"> Паллиативная медицинская помощь в стационарных условиях (сумма строк 32+38)</t>
  </si>
  <si>
    <t>24</t>
  </si>
  <si>
    <t xml:space="preserve"> Затраты на АУП в сфере ОМС, в том числе:</t>
  </si>
  <si>
    <t>25</t>
  </si>
  <si>
    <t xml:space="preserve"> - затраты на АУП ТФОМС</t>
  </si>
  <si>
    <t>25.1</t>
  </si>
  <si>
    <t xml:space="preserve"> - затраты на АУП СМО</t>
  </si>
  <si>
    <t>25.2</t>
  </si>
  <si>
    <t xml:space="preserve">На софинансирование расходов медицинских организаций,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 </t>
  </si>
  <si>
    <t>26</t>
  </si>
  <si>
    <t>Из строки 19:                                                                                                                                                                                         Медицинская помощь, предоставляемая в рамках базовой программы ОМС застрахованным лицам</t>
  </si>
  <si>
    <t>27</t>
  </si>
  <si>
    <t xml:space="preserve">Скорая медицинская помощь </t>
  </si>
  <si>
    <t>28</t>
  </si>
  <si>
    <t>29</t>
  </si>
  <si>
    <t>29.1</t>
  </si>
  <si>
    <t>29.2</t>
  </si>
  <si>
    <t>29.3</t>
  </si>
  <si>
    <t>29.4</t>
  </si>
  <si>
    <t>29.5</t>
  </si>
  <si>
    <t>29.5.1</t>
  </si>
  <si>
    <t>29.5.2</t>
  </si>
  <si>
    <t>29.5.3</t>
  </si>
  <si>
    <t>29.5.4</t>
  </si>
  <si>
    <t>29.5.5</t>
  </si>
  <si>
    <t>29.5.6</t>
  </si>
  <si>
    <t>29.5.7</t>
  </si>
  <si>
    <t>29.5.8</t>
  </si>
  <si>
    <t>30</t>
  </si>
  <si>
    <t xml:space="preserve"> - справочно - стационарная помощь</t>
  </si>
  <si>
    <t>30.1</t>
  </si>
  <si>
    <t>- медицинская реабилитация в стационарных условиях, в том числе:</t>
  </si>
  <si>
    <t>30.2</t>
  </si>
  <si>
    <t xml:space="preserve">   медицинская реабилитация для детей  в возрасте 0-17 лет </t>
  </si>
  <si>
    <t>30.2.1</t>
  </si>
  <si>
    <t>- медицинская помощь по профилю "онкология"</t>
  </si>
  <si>
    <t>30.3</t>
  </si>
  <si>
    <t xml:space="preserve"> - высокотехнологичная медицинская помощь </t>
  </si>
  <si>
    <t>30.4</t>
  </si>
  <si>
    <t>Медицинская помощь условиях дневного стационара</t>
  </si>
  <si>
    <t>31</t>
  </si>
  <si>
    <t xml:space="preserve">справочно- в дневных стационарах </t>
  </si>
  <si>
    <t>31.1</t>
  </si>
  <si>
    <t xml:space="preserve">- медицинская помощь по профилю "онкология" </t>
  </si>
  <si>
    <t>31.2</t>
  </si>
  <si>
    <t xml:space="preserve">- при эктракорпоральном оплодотворении </t>
  </si>
  <si>
    <t>31.3</t>
  </si>
  <si>
    <t xml:space="preserve">Паллиативная медицинская помощь </t>
  </si>
  <si>
    <t>32</t>
  </si>
  <si>
    <t>Медицинская помощь по видам и заболеваниям сверх базовой программы:</t>
  </si>
  <si>
    <t>33</t>
  </si>
  <si>
    <t>34</t>
  </si>
  <si>
    <t>35</t>
  </si>
  <si>
    <t>35.1</t>
  </si>
  <si>
    <t>35.3</t>
  </si>
  <si>
    <t>35.4</t>
  </si>
  <si>
    <t>35.4.1</t>
  </si>
  <si>
    <t>36</t>
  </si>
  <si>
    <t>- справочно - стационарная помощь</t>
  </si>
  <si>
    <t>36.1</t>
  </si>
  <si>
    <t>36.2</t>
  </si>
  <si>
    <t>36.2.1</t>
  </si>
  <si>
    <t>36.3</t>
  </si>
  <si>
    <t>37</t>
  </si>
  <si>
    <t>37.1</t>
  </si>
  <si>
    <t>38</t>
  </si>
  <si>
    <t>Из строки 19:                                                                                                                                                                                         Медицинская помощь по видам и заболеваниям, установленным базовой программой (дополнительное финансовое обеспечение)</t>
  </si>
  <si>
    <t>39</t>
  </si>
  <si>
    <t>40</t>
  </si>
  <si>
    <t>41</t>
  </si>
  <si>
    <t>41.1</t>
  </si>
  <si>
    <t>41.2</t>
  </si>
  <si>
    <t>41.3</t>
  </si>
  <si>
    <t>41.4</t>
  </si>
  <si>
    <t>41.5</t>
  </si>
  <si>
    <t>41.5.1</t>
  </si>
  <si>
    <t>41.5.2</t>
  </si>
  <si>
    <t>41.5.3</t>
  </si>
  <si>
    <t>41.5.4</t>
  </si>
  <si>
    <t>41.5.5</t>
  </si>
  <si>
    <t>41.5.6</t>
  </si>
  <si>
    <t>41.5.7</t>
  </si>
  <si>
    <t>41.5.8</t>
  </si>
  <si>
    <t>42</t>
  </si>
  <si>
    <t>42.1</t>
  </si>
  <si>
    <t>42.2</t>
  </si>
  <si>
    <t>42.2.1</t>
  </si>
  <si>
    <t>42.3</t>
  </si>
  <si>
    <t>42.4</t>
  </si>
  <si>
    <t>43</t>
  </si>
  <si>
    <t>43.1</t>
  </si>
  <si>
    <t>43.2</t>
  </si>
  <si>
    <t>43.3</t>
  </si>
  <si>
    <t>СВОД</t>
  </si>
  <si>
    <t xml:space="preserve">Плановые и отчетные показатели по ТПОМС </t>
  </si>
</sst>
</file>

<file path=xl/styles.xml><?xml version="1.0" encoding="utf-8"?>
<styleSheet xmlns="http://schemas.openxmlformats.org/spreadsheetml/2006/main">
  <numFmts count="4">
    <numFmt numFmtId="164" formatCode="#,##0_ ;\-#,##0\ "/>
    <numFmt numFmtId="165" formatCode="0.0%"/>
    <numFmt numFmtId="166" formatCode="#,##0.00_ ;\-#,##0.00\ "/>
    <numFmt numFmtId="167" formatCode="_-* #,##0.00_р_._-;\-* #,##0.00_р_._-;_-* &quot;-&quot;??_р_._-;_-@_-"/>
  </numFmts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Cambria"/>
      <family val="1"/>
      <charset val="204"/>
    </font>
    <font>
      <b/>
      <sz val="12"/>
      <name val="Cambria"/>
      <family val="1"/>
      <charset val="204"/>
    </font>
    <font>
      <b/>
      <i/>
      <sz val="12"/>
      <name val="Cambria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sz val="14"/>
      <name val="Cambria"/>
      <family val="1"/>
      <charset val="204"/>
    </font>
    <font>
      <b/>
      <sz val="14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8901333658864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99FF9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7" fontId="1" fillId="0" borderId="0" applyFont="0" applyFill="0" applyBorder="0" applyAlignment="0" applyProtection="0"/>
  </cellStyleXfs>
  <cellXfs count="175">
    <xf numFmtId="0" fontId="0" fillId="0" borderId="0" xfId="0"/>
    <xf numFmtId="0" fontId="2" fillId="0" borderId="0" xfId="1" applyFont="1" applyFill="1" applyAlignment="1" applyProtection="1">
      <alignment horizontal="center" vertical="center"/>
      <protection locked="0"/>
    </xf>
    <xf numFmtId="0" fontId="4" fillId="0" borderId="0" xfId="0" applyFont="1" applyFill="1" applyProtection="1">
      <protection locked="0"/>
    </xf>
    <xf numFmtId="0" fontId="2" fillId="0" borderId="0" xfId="0" applyFont="1" applyFill="1" applyProtection="1">
      <protection locked="0"/>
    </xf>
    <xf numFmtId="0" fontId="2" fillId="0" borderId="3" xfId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/>
      <protection locked="0"/>
    </xf>
    <xf numFmtId="0" fontId="2" fillId="0" borderId="0" xfId="1" applyFont="1" applyFill="1" applyBorder="1" applyAlignment="1" applyProtection="1">
      <alignment horizontal="center" vertical="center" wrapText="1"/>
      <protection locked="0"/>
    </xf>
    <xf numFmtId="0" fontId="2" fillId="0" borderId="5" xfId="1" applyFont="1" applyFill="1" applyBorder="1" applyAlignment="1" applyProtection="1">
      <alignment horizontal="center" vertical="center" wrapText="1"/>
      <protection locked="0"/>
    </xf>
    <xf numFmtId="0" fontId="2" fillId="0" borderId="4" xfId="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1" fontId="2" fillId="0" borderId="7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2" xfId="1" applyNumberFormat="1" applyFont="1" applyFill="1" applyBorder="1" applyAlignment="1" applyProtection="1">
      <alignment horizontal="center" vertical="center" wrapText="1"/>
      <protection locked="0"/>
    </xf>
    <xf numFmtId="1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0" xfId="1" applyFont="1" applyFill="1" applyAlignment="1" applyProtection="1">
      <alignment horizontal="center" vertical="center" wrapText="1"/>
      <protection locked="0"/>
    </xf>
    <xf numFmtId="0" fontId="2" fillId="0" borderId="9" xfId="1" applyFont="1" applyFill="1" applyBorder="1" applyAlignment="1" applyProtection="1">
      <alignment horizontal="center" vertical="center" wrapText="1"/>
      <protection locked="0"/>
    </xf>
    <xf numFmtId="0" fontId="2" fillId="0" borderId="10" xfId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5" fillId="0" borderId="4" xfId="0" applyFont="1" applyBorder="1" applyProtection="1">
      <protection locked="0"/>
    </xf>
    <xf numFmtId="0" fontId="6" fillId="0" borderId="0" xfId="1" applyFont="1" applyFill="1" applyAlignment="1" applyProtection="1">
      <alignment horizontal="center" vertical="center" wrapText="1"/>
      <protection locked="0"/>
    </xf>
    <xf numFmtId="0" fontId="2" fillId="0" borderId="1" xfId="1" applyFont="1" applyFill="1" applyBorder="1" applyAlignment="1" applyProtection="1">
      <alignment horizontal="center" vertical="center" wrapText="1"/>
      <protection locked="0"/>
    </xf>
    <xf numFmtId="0" fontId="2" fillId="0" borderId="11" xfId="1" applyFont="1" applyFill="1" applyBorder="1" applyAlignment="1" applyProtection="1">
      <alignment horizontal="center" vertical="center" wrapText="1"/>
      <protection locked="0"/>
    </xf>
    <xf numFmtId="0" fontId="2" fillId="0" borderId="12" xfId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7" fillId="0" borderId="4" xfId="1" applyFont="1" applyFill="1" applyBorder="1" applyAlignment="1" applyProtection="1">
      <alignment horizontal="center"/>
      <protection locked="0"/>
    </xf>
    <xf numFmtId="0" fontId="7" fillId="0" borderId="7" xfId="1" applyFont="1" applyFill="1" applyBorder="1" applyAlignment="1" applyProtection="1">
      <alignment horizontal="center"/>
      <protection locked="0"/>
    </xf>
    <xf numFmtId="0" fontId="7" fillId="0" borderId="2" xfId="1" applyFont="1" applyFill="1" applyBorder="1" applyAlignment="1" applyProtection="1">
      <alignment horizontal="center"/>
      <protection locked="0"/>
    </xf>
    <xf numFmtId="0" fontId="7" fillId="0" borderId="8" xfId="1" applyFont="1" applyFill="1" applyBorder="1" applyAlignment="1" applyProtection="1">
      <alignment horizontal="center"/>
      <protection locked="0"/>
    </xf>
    <xf numFmtId="0" fontId="7" fillId="0" borderId="7" xfId="1" applyFont="1" applyFill="1" applyBorder="1" applyAlignment="1" applyProtection="1">
      <alignment horizontal="center"/>
      <protection locked="0"/>
    </xf>
    <xf numFmtId="0" fontId="7" fillId="0" borderId="7" xfId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Protection="1">
      <protection locked="0"/>
    </xf>
    <xf numFmtId="0" fontId="3" fillId="5" borderId="4" xfId="1" applyFont="1" applyFill="1" applyBorder="1" applyAlignment="1" applyProtection="1">
      <alignment horizontal="left" vertical="center"/>
      <protection locked="0"/>
    </xf>
    <xf numFmtId="0" fontId="3" fillId="5" borderId="7" xfId="1" applyFont="1" applyFill="1" applyBorder="1" applyAlignment="1" applyProtection="1">
      <alignment horizontal="left" vertical="center" wrapText="1"/>
      <protection locked="0"/>
    </xf>
    <xf numFmtId="0" fontId="3" fillId="5" borderId="2" xfId="1" applyFont="1" applyFill="1" applyBorder="1" applyAlignment="1" applyProtection="1">
      <alignment horizontal="left" vertical="center" wrapText="1"/>
      <protection locked="0"/>
    </xf>
    <xf numFmtId="0" fontId="3" fillId="5" borderId="8" xfId="1" applyFont="1" applyFill="1" applyBorder="1" applyAlignment="1" applyProtection="1">
      <alignment horizontal="left" vertical="center" wrapText="1"/>
      <protection locked="0"/>
    </xf>
    <xf numFmtId="49" fontId="2" fillId="5" borderId="7" xfId="1" applyNumberFormat="1" applyFont="1" applyFill="1" applyBorder="1" applyAlignment="1" applyProtection="1">
      <alignment horizontal="center" vertical="center"/>
      <protection locked="0"/>
    </xf>
    <xf numFmtId="164" fontId="3" fillId="5" borderId="4" xfId="2" applyNumberFormat="1" applyFont="1" applyFill="1" applyBorder="1" applyAlignment="1" applyProtection="1">
      <alignment horizontal="center" vertical="center"/>
      <protection locked="0"/>
    </xf>
    <xf numFmtId="4" fontId="3" fillId="5" borderId="4" xfId="1" applyNumberFormat="1" applyFont="1" applyFill="1" applyBorder="1" applyAlignment="1" applyProtection="1">
      <alignment horizontal="center" vertical="center"/>
      <protection locked="0"/>
    </xf>
    <xf numFmtId="165" fontId="3" fillId="5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0" xfId="1" applyFont="1" applyFill="1" applyAlignment="1" applyProtection="1">
      <alignment vertical="center"/>
      <protection locked="0"/>
    </xf>
    <xf numFmtId="14" fontId="3" fillId="0" borderId="4" xfId="1" applyNumberFormat="1" applyFont="1" applyFill="1" applyBorder="1" applyAlignment="1" applyProtection="1">
      <alignment horizontal="left" vertical="center"/>
      <protection locked="0"/>
    </xf>
    <xf numFmtId="49" fontId="3" fillId="0" borderId="4" xfId="1" applyNumberFormat="1" applyFont="1" applyFill="1" applyBorder="1" applyAlignment="1" applyProtection="1">
      <alignment horizontal="left" vertical="center"/>
      <protection locked="0"/>
    </xf>
    <xf numFmtId="49" fontId="3" fillId="0" borderId="4" xfId="1" applyNumberFormat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center" vertical="center"/>
      <protection locked="0"/>
    </xf>
    <xf numFmtId="164" fontId="3" fillId="0" borderId="4" xfId="2" applyNumberFormat="1" applyFont="1" applyFill="1" applyBorder="1" applyAlignment="1" applyProtection="1">
      <alignment horizontal="center" vertical="center"/>
      <protection locked="0"/>
    </xf>
    <xf numFmtId="4" fontId="3" fillId="0" borderId="4" xfId="2" applyNumberFormat="1" applyFont="1" applyFill="1" applyBorder="1" applyAlignment="1" applyProtection="1">
      <alignment horizontal="center" vertical="center"/>
      <protection locked="0"/>
    </xf>
    <xf numFmtId="165" fontId="3" fillId="0" borderId="4" xfId="2" applyNumberFormat="1" applyFont="1" applyFill="1" applyBorder="1" applyAlignment="1" applyProtection="1">
      <alignment horizontal="center" vertical="center"/>
      <protection locked="0"/>
    </xf>
    <xf numFmtId="0" fontId="3" fillId="0" borderId="6" xfId="1" applyFont="1" applyFill="1" applyBorder="1" applyAlignment="1" applyProtection="1">
      <alignment horizontal="left" vertical="center"/>
      <protection locked="0"/>
    </xf>
    <xf numFmtId="0" fontId="3" fillId="0" borderId="4" xfId="1" applyFont="1" applyFill="1" applyBorder="1" applyAlignment="1" applyProtection="1">
      <alignment horizontal="left" vertical="center" wrapText="1"/>
      <protection locked="0"/>
    </xf>
    <xf numFmtId="0" fontId="3" fillId="0" borderId="6" xfId="1" applyFont="1" applyFill="1" applyBorder="1" applyAlignment="1" applyProtection="1">
      <alignment horizontal="center" vertical="center"/>
      <protection locked="0"/>
    </xf>
    <xf numFmtId="14" fontId="2" fillId="0" borderId="6" xfId="1" applyNumberFormat="1" applyFont="1" applyFill="1" applyBorder="1" applyAlignment="1" applyProtection="1">
      <alignment horizontal="left" vertical="center"/>
      <protection locked="0"/>
    </xf>
    <xf numFmtId="0" fontId="2" fillId="0" borderId="6" xfId="1" applyFont="1" applyFill="1" applyBorder="1" applyAlignment="1" applyProtection="1">
      <alignment horizontal="left" vertical="center"/>
      <protection locked="0"/>
    </xf>
    <xf numFmtId="0" fontId="2" fillId="0" borderId="4" xfId="1" applyFont="1" applyFill="1" applyBorder="1" applyAlignment="1" applyProtection="1">
      <alignment horizontal="center" vertical="center" textRotation="90"/>
      <protection locked="0"/>
    </xf>
    <xf numFmtId="49" fontId="2" fillId="0" borderId="13" xfId="1" applyNumberFormat="1" applyFont="1" applyFill="1" applyBorder="1" applyAlignment="1" applyProtection="1">
      <alignment horizontal="center" vertical="center"/>
      <protection locked="0"/>
    </xf>
    <xf numFmtId="49" fontId="2" fillId="0" borderId="7" xfId="1" applyNumberFormat="1" applyFont="1" applyFill="1" applyBorder="1" applyAlignment="1" applyProtection="1">
      <alignment horizontal="center" vertical="center"/>
      <protection locked="0"/>
    </xf>
    <xf numFmtId="0" fontId="2" fillId="0" borderId="4" xfId="1" applyFont="1" applyFill="1" applyBorder="1" applyAlignment="1" applyProtection="1">
      <alignment horizontal="center" vertical="center" wrapText="1"/>
      <protection locked="0"/>
    </xf>
    <xf numFmtId="164" fontId="2" fillId="0" borderId="8" xfId="2" applyNumberFormat="1" applyFont="1" applyFill="1" applyBorder="1" applyAlignment="1" applyProtection="1">
      <alignment horizontal="center" vertical="center"/>
      <protection locked="0"/>
    </xf>
    <xf numFmtId="4" fontId="2" fillId="0" borderId="4" xfId="2" applyNumberFormat="1" applyFont="1" applyFill="1" applyBorder="1" applyAlignment="1" applyProtection="1">
      <alignment horizontal="center" vertical="center"/>
      <protection locked="0"/>
    </xf>
    <xf numFmtId="165" fontId="2" fillId="0" borderId="4" xfId="2" applyNumberFormat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Alignment="1" applyProtection="1">
      <alignment vertical="center"/>
      <protection locked="0"/>
    </xf>
    <xf numFmtId="14" fontId="2" fillId="0" borderId="10" xfId="1" applyNumberFormat="1" applyFont="1" applyFill="1" applyBorder="1" applyAlignment="1" applyProtection="1">
      <alignment horizontal="left" vertical="center"/>
      <protection locked="0"/>
    </xf>
    <xf numFmtId="0" fontId="2" fillId="0" borderId="10" xfId="1" applyFont="1" applyFill="1" applyBorder="1" applyAlignment="1" applyProtection="1">
      <alignment horizontal="left" vertical="center"/>
      <protection locked="0"/>
    </xf>
    <xf numFmtId="0" fontId="2" fillId="0" borderId="13" xfId="1" applyFont="1" applyFill="1" applyBorder="1" applyAlignment="1" applyProtection="1">
      <alignment horizontal="center" vertical="center"/>
      <protection locked="0"/>
    </xf>
    <xf numFmtId="0" fontId="2" fillId="0" borderId="6" xfId="1" applyFont="1" applyFill="1" applyBorder="1" applyAlignment="1" applyProtection="1">
      <alignment horizontal="center" vertical="center" wrapText="1"/>
      <protection locked="0"/>
    </xf>
    <xf numFmtId="0" fontId="2" fillId="3" borderId="13" xfId="1" applyFont="1" applyFill="1" applyBorder="1" applyAlignment="1" applyProtection="1">
      <alignment horizontal="center" vertical="center"/>
      <protection locked="0"/>
    </xf>
    <xf numFmtId="0" fontId="2" fillId="3" borderId="13" xfId="1" applyFont="1" applyFill="1" applyBorder="1" applyAlignment="1" applyProtection="1">
      <alignment horizontal="center" vertical="center" wrapText="1"/>
      <protection locked="0"/>
    </xf>
    <xf numFmtId="164" fontId="2" fillId="0" borderId="13" xfId="1" applyNumberFormat="1" applyFont="1" applyFill="1" applyBorder="1" applyAlignment="1" applyProtection="1">
      <alignment horizontal="center" vertical="center"/>
      <protection locked="0"/>
    </xf>
    <xf numFmtId="4" fontId="2" fillId="0" borderId="13" xfId="1" applyNumberFormat="1" applyFont="1" applyFill="1" applyBorder="1" applyAlignment="1" applyProtection="1">
      <alignment horizontal="center" vertical="center"/>
      <protection locked="0"/>
    </xf>
    <xf numFmtId="49" fontId="2" fillId="0" borderId="4" xfId="1" applyNumberFormat="1" applyFont="1" applyFill="1" applyBorder="1" applyAlignment="1" applyProtection="1">
      <alignment horizontal="center" vertical="center"/>
      <protection locked="0"/>
    </xf>
    <xf numFmtId="0" fontId="2" fillId="0" borderId="12" xfId="1" applyFont="1" applyFill="1" applyBorder="1" applyAlignment="1" applyProtection="1">
      <alignment horizontal="center" vertical="center"/>
      <protection locked="0"/>
    </xf>
    <xf numFmtId="49" fontId="2" fillId="3" borderId="4" xfId="1" applyNumberFormat="1" applyFont="1" applyFill="1" applyBorder="1" applyAlignment="1" applyProtection="1">
      <alignment horizontal="center" vertical="center"/>
      <protection locked="0"/>
    </xf>
    <xf numFmtId="0" fontId="2" fillId="3" borderId="6" xfId="1" applyFont="1" applyFill="1" applyBorder="1" applyAlignment="1" applyProtection="1">
      <alignment horizontal="center" vertical="center" wrapText="1"/>
      <protection locked="0"/>
    </xf>
    <xf numFmtId="164" fontId="2" fillId="0" borderId="4" xfId="2" applyNumberFormat="1" applyFont="1" applyFill="1" applyBorder="1" applyAlignment="1" applyProtection="1">
      <alignment horizontal="center" vertical="center"/>
      <protection locked="0"/>
    </xf>
    <xf numFmtId="49" fontId="2" fillId="3" borderId="13" xfId="1" applyNumberFormat="1" applyFont="1" applyFill="1" applyBorder="1" applyAlignment="1" applyProtection="1">
      <alignment horizontal="center" vertical="center"/>
      <protection locked="0"/>
    </xf>
    <xf numFmtId="4" fontId="2" fillId="0" borderId="16" xfId="2" applyNumberFormat="1" applyFont="1" applyBorder="1" applyAlignment="1" applyProtection="1">
      <alignment horizontal="center" vertical="center"/>
      <protection locked="0"/>
    </xf>
    <xf numFmtId="14" fontId="2" fillId="0" borderId="12" xfId="1" applyNumberFormat="1" applyFont="1" applyFill="1" applyBorder="1" applyAlignment="1" applyProtection="1">
      <alignment horizontal="left" vertical="center"/>
      <protection locked="0"/>
    </xf>
    <xf numFmtId="0" fontId="2" fillId="0" borderId="12" xfId="1" applyFont="1" applyFill="1" applyBorder="1" applyAlignment="1" applyProtection="1">
      <alignment horizontal="left" vertical="center"/>
      <protection locked="0"/>
    </xf>
    <xf numFmtId="0" fontId="2" fillId="3" borderId="4" xfId="1" applyFont="1" applyFill="1" applyBorder="1" applyAlignment="1" applyProtection="1">
      <alignment horizontal="center" vertical="center" wrapText="1"/>
      <protection locked="0"/>
    </xf>
    <xf numFmtId="14" fontId="3" fillId="0" borderId="4" xfId="1" applyNumberFormat="1" applyFont="1" applyFill="1" applyBorder="1" applyAlignment="1" applyProtection="1">
      <alignment horizontal="left"/>
      <protection locked="0"/>
    </xf>
    <xf numFmtId="49" fontId="3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8" xfId="1" applyNumberFormat="1" applyFont="1" applyFill="1" applyBorder="1" applyAlignment="1" applyProtection="1">
      <alignment horizontal="left" vertical="center" wrapText="1"/>
      <protection locked="0"/>
    </xf>
    <xf numFmtId="0" fontId="3" fillId="0" borderId="12" xfId="1" applyFont="1" applyFill="1" applyBorder="1" applyAlignment="1" applyProtection="1">
      <alignment horizontal="center" vertical="center" wrapText="1"/>
      <protection locked="0"/>
    </xf>
    <xf numFmtId="166" fontId="3" fillId="0" borderId="4" xfId="2" applyNumberFormat="1" applyFont="1" applyFill="1" applyBorder="1" applyAlignment="1" applyProtection="1">
      <alignment horizontal="center" vertical="center"/>
      <protection locked="0"/>
    </xf>
    <xf numFmtId="0" fontId="8" fillId="0" borderId="0" xfId="1" applyFont="1" applyFill="1" applyProtection="1">
      <protection locked="0"/>
    </xf>
    <xf numFmtId="0" fontId="9" fillId="0" borderId="0" xfId="0" applyFont="1" applyFill="1" applyProtection="1">
      <protection locked="0"/>
    </xf>
    <xf numFmtId="0" fontId="9" fillId="0" borderId="0" xfId="0" applyFont="1" applyProtection="1">
      <protection locked="0"/>
    </xf>
    <xf numFmtId="14" fontId="2" fillId="0" borderId="4" xfId="1" applyNumberFormat="1" applyFont="1" applyFill="1" applyBorder="1" applyAlignment="1" applyProtection="1">
      <alignment horizontal="left"/>
      <protection locked="0"/>
    </xf>
    <xf numFmtId="49" fontId="2" fillId="0" borderId="7" xfId="1" applyNumberFormat="1" applyFont="1" applyFill="1" applyBorder="1" applyAlignment="1" applyProtection="1">
      <alignment horizontal="left"/>
      <protection locked="0"/>
    </xf>
    <xf numFmtId="49" fontId="2" fillId="0" borderId="2" xfId="1" applyNumberFormat="1" applyFont="1" applyFill="1" applyBorder="1" applyAlignment="1" applyProtection="1">
      <alignment horizontal="left"/>
      <protection locked="0"/>
    </xf>
    <xf numFmtId="0" fontId="2" fillId="0" borderId="4" xfId="1" applyFont="1" applyFill="1" applyBorder="1" applyAlignment="1" applyProtection="1">
      <alignment horizontal="center" vertical="center"/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Protection="1">
      <protection locked="0"/>
    </xf>
    <xf numFmtId="49" fontId="2" fillId="0" borderId="7" xfId="1" applyNumberFormat="1" applyFont="1" applyFill="1" applyBorder="1" applyAlignment="1" applyProtection="1">
      <alignment horizontal="left" wrapText="1"/>
      <protection locked="0"/>
    </xf>
    <xf numFmtId="49" fontId="2" fillId="0" borderId="2" xfId="1" applyNumberFormat="1" applyFont="1" applyFill="1" applyBorder="1" applyAlignment="1" applyProtection="1">
      <alignment horizontal="left" wrapText="1"/>
      <protection locked="0"/>
    </xf>
    <xf numFmtId="49" fontId="2" fillId="0" borderId="8" xfId="1" applyNumberFormat="1" applyFont="1" applyFill="1" applyBorder="1" applyAlignment="1" applyProtection="1">
      <alignment horizontal="left" wrapText="1"/>
      <protection locked="0"/>
    </xf>
    <xf numFmtId="166" fontId="2" fillId="0" borderId="4" xfId="2" applyNumberFormat="1" applyFont="1" applyFill="1" applyBorder="1" applyAlignment="1" applyProtection="1">
      <alignment horizontal="center" vertical="center"/>
      <protection locked="0"/>
    </xf>
    <xf numFmtId="49" fontId="2" fillId="3" borderId="7" xfId="1" applyNumberFormat="1" applyFont="1" applyFill="1" applyBorder="1" applyAlignment="1" applyProtection="1">
      <alignment horizontal="left" wrapText="1"/>
      <protection locked="0"/>
    </xf>
    <xf numFmtId="49" fontId="2" fillId="3" borderId="2" xfId="1" applyNumberFormat="1" applyFont="1" applyFill="1" applyBorder="1" applyAlignment="1" applyProtection="1">
      <alignment horizontal="left" wrapText="1"/>
      <protection locked="0"/>
    </xf>
    <xf numFmtId="49" fontId="2" fillId="3" borderId="8" xfId="1" applyNumberFormat="1" applyFont="1" applyFill="1" applyBorder="1" applyAlignment="1" applyProtection="1">
      <alignment horizontal="left" wrapText="1"/>
      <protection locked="0"/>
    </xf>
    <xf numFmtId="49" fontId="2" fillId="0" borderId="8" xfId="1" applyNumberFormat="1" applyFont="1" applyFill="1" applyBorder="1" applyAlignment="1" applyProtection="1">
      <alignment horizontal="left"/>
      <protection locked="0"/>
    </xf>
    <xf numFmtId="0" fontId="2" fillId="0" borderId="7" xfId="1" applyFont="1" applyFill="1" applyBorder="1" applyAlignment="1" applyProtection="1">
      <alignment horizontal="left" vertical="center"/>
      <protection locked="0"/>
    </xf>
    <xf numFmtId="0" fontId="2" fillId="0" borderId="2" xfId="1" applyFont="1" applyFill="1" applyBorder="1" applyAlignment="1" applyProtection="1">
      <alignment horizontal="left" vertical="center"/>
      <protection locked="0"/>
    </xf>
    <xf numFmtId="0" fontId="2" fillId="0" borderId="8" xfId="1" applyFont="1" applyFill="1" applyBorder="1" applyAlignment="1" applyProtection="1">
      <alignment horizontal="left" vertical="center"/>
      <protection locked="0"/>
    </xf>
    <xf numFmtId="49" fontId="3" fillId="0" borderId="7" xfId="1" applyNumberFormat="1" applyFont="1" applyFill="1" applyBorder="1" applyAlignment="1" applyProtection="1">
      <alignment horizontal="left" wrapText="1"/>
      <protection locked="0"/>
    </xf>
    <xf numFmtId="49" fontId="3" fillId="0" borderId="2" xfId="1" applyNumberFormat="1" applyFont="1" applyFill="1" applyBorder="1" applyAlignment="1" applyProtection="1">
      <alignment horizontal="left" wrapText="1"/>
      <protection locked="0"/>
    </xf>
    <xf numFmtId="49" fontId="3" fillId="0" borderId="8" xfId="1" applyNumberFormat="1" applyFont="1" applyFill="1" applyBorder="1" applyAlignment="1" applyProtection="1">
      <alignment horizontal="left" wrapText="1"/>
      <protection locked="0"/>
    </xf>
    <xf numFmtId="49" fontId="2" fillId="3" borderId="7" xfId="1" applyNumberFormat="1" applyFont="1" applyFill="1" applyBorder="1" applyAlignment="1" applyProtection="1">
      <alignment horizontal="left"/>
      <protection locked="0"/>
    </xf>
    <xf numFmtId="49" fontId="2" fillId="3" borderId="2" xfId="1" applyNumberFormat="1" applyFont="1" applyFill="1" applyBorder="1" applyAlignment="1" applyProtection="1">
      <alignment horizontal="left"/>
      <protection locked="0"/>
    </xf>
    <xf numFmtId="49" fontId="2" fillId="3" borderId="8" xfId="1" applyNumberFormat="1" applyFont="1" applyFill="1" applyBorder="1" applyAlignment="1" applyProtection="1">
      <alignment horizontal="left"/>
      <protection locked="0"/>
    </xf>
    <xf numFmtId="0" fontId="7" fillId="2" borderId="0" xfId="1" applyFont="1" applyFill="1" applyProtection="1">
      <protection locked="0"/>
    </xf>
    <xf numFmtId="0" fontId="5" fillId="2" borderId="0" xfId="0" applyFont="1" applyFill="1" applyProtection="1">
      <protection locked="0"/>
    </xf>
    <xf numFmtId="0" fontId="3" fillId="0" borderId="7" xfId="1" applyFont="1" applyFill="1" applyBorder="1" applyAlignment="1" applyProtection="1">
      <alignment horizontal="left" wrapText="1"/>
      <protection locked="0"/>
    </xf>
    <xf numFmtId="0" fontId="3" fillId="0" borderId="2" xfId="1" applyFont="1" applyFill="1" applyBorder="1" applyAlignment="1" applyProtection="1">
      <alignment horizontal="left" wrapText="1"/>
      <protection locked="0"/>
    </xf>
    <xf numFmtId="0" fontId="3" fillId="0" borderId="8" xfId="1" applyFont="1" applyFill="1" applyBorder="1" applyAlignment="1" applyProtection="1">
      <alignment horizontal="left" wrapText="1"/>
      <protection locked="0"/>
    </xf>
    <xf numFmtId="0" fontId="2" fillId="0" borderId="7" xfId="1" applyFont="1" applyFill="1" applyBorder="1" applyAlignment="1" applyProtection="1">
      <alignment horizontal="left"/>
      <protection locked="0"/>
    </xf>
    <xf numFmtId="0" fontId="2" fillId="0" borderId="2" xfId="1" applyFont="1" applyFill="1" applyBorder="1" applyAlignment="1" applyProtection="1">
      <alignment horizontal="left"/>
      <protection locked="0"/>
    </xf>
    <xf numFmtId="0" fontId="2" fillId="0" borderId="8" xfId="1" applyFont="1" applyFill="1" applyBorder="1" applyAlignment="1" applyProtection="1">
      <alignment horizontal="left"/>
      <protection locked="0"/>
    </xf>
    <xf numFmtId="4" fontId="2" fillId="4" borderId="4" xfId="1" applyNumberFormat="1" applyFont="1" applyFill="1" applyBorder="1" applyAlignment="1" applyProtection="1">
      <alignment horizontal="center" vertical="center"/>
      <protection locked="0"/>
    </xf>
    <xf numFmtId="4" fontId="3" fillId="4" borderId="4" xfId="1" applyNumberFormat="1" applyFont="1" applyFill="1" applyBorder="1" applyAlignment="1" applyProtection="1">
      <alignment horizontal="center" vertical="center"/>
      <protection locked="0"/>
    </xf>
    <xf numFmtId="0" fontId="3" fillId="0" borderId="4" xfId="1" applyFont="1" applyFill="1" applyBorder="1" applyAlignment="1" applyProtection="1">
      <alignment horizontal="left" vertical="center"/>
      <protection locked="0"/>
    </xf>
    <xf numFmtId="0" fontId="3" fillId="0" borderId="7" xfId="1" applyFont="1" applyFill="1" applyBorder="1" applyAlignment="1" applyProtection="1">
      <alignment horizontal="left" vertical="center" wrapText="1"/>
      <protection locked="0"/>
    </xf>
    <xf numFmtId="0" fontId="3" fillId="0" borderId="2" xfId="1" applyFont="1" applyFill="1" applyBorder="1" applyAlignment="1" applyProtection="1">
      <alignment horizontal="left" vertical="center" wrapText="1"/>
      <protection locked="0"/>
    </xf>
    <xf numFmtId="0" fontId="3" fillId="0" borderId="8" xfId="1" applyFont="1" applyFill="1" applyBorder="1" applyAlignment="1" applyProtection="1">
      <alignment horizontal="left" vertical="center" wrapText="1"/>
      <protection locked="0"/>
    </xf>
    <xf numFmtId="4" fontId="3" fillId="0" borderId="4" xfId="1" applyNumberFormat="1" applyFont="1" applyFill="1" applyBorder="1" applyAlignment="1" applyProtection="1">
      <alignment horizontal="center" vertical="center"/>
      <protection locked="0"/>
    </xf>
    <xf numFmtId="164" fontId="3" fillId="4" borderId="4" xfId="2" applyNumberFormat="1" applyFont="1" applyFill="1" applyBorder="1" applyAlignment="1" applyProtection="1">
      <alignment horizontal="center" vertical="center"/>
      <protection locked="0"/>
    </xf>
    <xf numFmtId="0" fontId="3" fillId="0" borderId="11" xfId="1" applyFont="1" applyFill="1" applyBorder="1" applyAlignment="1" applyProtection="1">
      <alignment horizontal="left" vertical="center" wrapText="1"/>
      <protection locked="0"/>
    </xf>
    <xf numFmtId="0" fontId="3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15" xfId="1" applyFont="1" applyFill="1" applyBorder="1" applyAlignment="1" applyProtection="1">
      <alignment horizontal="left" vertical="center" wrapText="1"/>
      <protection locked="0"/>
    </xf>
    <xf numFmtId="0" fontId="2" fillId="0" borderId="5" xfId="1" applyFont="1" applyFill="1" applyBorder="1" applyAlignment="1" applyProtection="1">
      <alignment horizontal="left" vertical="center"/>
      <protection locked="0"/>
    </xf>
    <xf numFmtId="0" fontId="2" fillId="0" borderId="3" xfId="1" applyFont="1" applyFill="1" applyBorder="1" applyAlignment="1" applyProtection="1">
      <alignment horizontal="left" vertical="center"/>
      <protection locked="0"/>
    </xf>
    <xf numFmtId="0" fontId="2" fillId="0" borderId="13" xfId="1" applyFont="1" applyFill="1" applyBorder="1" applyAlignment="1" applyProtection="1">
      <alignment horizontal="left" vertical="center"/>
      <protection locked="0"/>
    </xf>
    <xf numFmtId="164" fontId="2" fillId="4" borderId="4" xfId="2" applyNumberFormat="1" applyFont="1" applyFill="1" applyBorder="1" applyAlignment="1" applyProtection="1">
      <alignment horizontal="center" vertical="center"/>
      <protection locked="0"/>
    </xf>
    <xf numFmtId="0" fontId="2" fillId="0" borderId="9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Border="1" applyAlignment="1" applyProtection="1">
      <alignment horizontal="left" vertical="center"/>
      <protection locked="0"/>
    </xf>
    <xf numFmtId="0" fontId="2" fillId="0" borderId="14" xfId="1" applyFont="1" applyFill="1" applyBorder="1" applyAlignment="1" applyProtection="1">
      <alignment horizontal="left" vertical="center"/>
      <protection locked="0"/>
    </xf>
    <xf numFmtId="0" fontId="2" fillId="0" borderId="11" xfId="1" applyFont="1" applyFill="1" applyBorder="1" applyAlignment="1" applyProtection="1">
      <alignment horizontal="left" vertical="center"/>
      <protection locked="0"/>
    </xf>
    <xf numFmtId="0" fontId="2" fillId="0" borderId="1" xfId="1" applyFont="1" applyFill="1" applyBorder="1" applyAlignment="1" applyProtection="1">
      <alignment horizontal="left" vertical="center"/>
      <protection locked="0"/>
    </xf>
    <xf numFmtId="0" fontId="2" fillId="0" borderId="15" xfId="1" applyFont="1" applyFill="1" applyBorder="1" applyAlignment="1" applyProtection="1">
      <alignment horizontal="left" vertical="center"/>
      <protection locked="0"/>
    </xf>
    <xf numFmtId="0" fontId="3" fillId="0" borderId="4" xfId="1" applyFont="1" applyFill="1" applyBorder="1" applyAlignment="1" applyProtection="1">
      <alignment horizontal="center" vertical="center" wrapText="1"/>
      <protection locked="0"/>
    </xf>
    <xf numFmtId="0" fontId="9" fillId="0" borderId="0" xfId="0" applyFont="1" applyFill="1" applyAlignment="1" applyProtection="1">
      <alignment vertical="center"/>
      <protection locked="0"/>
    </xf>
    <xf numFmtId="14" fontId="2" fillId="0" borderId="4" xfId="1" applyNumberFormat="1" applyFont="1" applyFill="1" applyBorder="1" applyAlignment="1" applyProtection="1">
      <alignment horizontal="left" vertical="center"/>
      <protection locked="0"/>
    </xf>
    <xf numFmtId="49" fontId="2" fillId="0" borderId="7" xfId="1" applyNumberFormat="1" applyFont="1" applyFill="1" applyBorder="1" applyAlignment="1" applyProtection="1">
      <alignment horizontal="left" vertical="center"/>
      <protection locked="0"/>
    </xf>
    <xf numFmtId="49" fontId="2" fillId="0" borderId="2" xfId="1" applyNumberFormat="1" applyFont="1" applyFill="1" applyBorder="1" applyAlignment="1" applyProtection="1">
      <alignment horizontal="left" vertical="center"/>
      <protection locked="0"/>
    </xf>
    <xf numFmtId="49" fontId="2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8" xfId="1" applyNumberFormat="1" applyFont="1" applyFill="1" applyBorder="1" applyAlignment="1" applyProtection="1">
      <alignment horizontal="left" vertical="center" wrapText="1"/>
      <protection locked="0"/>
    </xf>
    <xf numFmtId="0" fontId="7" fillId="0" borderId="0" xfId="1" applyFont="1" applyFill="1" applyAlignment="1" applyProtection="1">
      <alignment horizontal="left" vertical="center"/>
      <protection locked="0"/>
    </xf>
    <xf numFmtId="0" fontId="5" fillId="0" borderId="0" xfId="0" applyFont="1" applyFill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49" fontId="2" fillId="0" borderId="7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2" xfId="1" applyNumberFormat="1" applyFont="1" applyFill="1" applyBorder="1" applyAlignment="1" applyProtection="1">
      <alignment horizontal="left" vertical="center" wrapText="1"/>
      <protection locked="0"/>
    </xf>
    <xf numFmtId="49" fontId="2" fillId="0" borderId="8" xfId="1" applyNumberFormat="1" applyFont="1" applyFill="1" applyBorder="1" applyAlignment="1" applyProtection="1">
      <alignment horizontal="left" vertical="center" wrapText="1"/>
      <protection locked="0"/>
    </xf>
    <xf numFmtId="49" fontId="3" fillId="0" borderId="7" xfId="1" applyNumberFormat="1" applyFont="1" applyFill="1" applyBorder="1" applyAlignment="1" applyProtection="1">
      <alignment horizontal="left" vertical="center"/>
      <protection locked="0"/>
    </xf>
    <xf numFmtId="49" fontId="3" fillId="0" borderId="2" xfId="1" applyNumberFormat="1" applyFont="1" applyFill="1" applyBorder="1" applyAlignment="1" applyProtection="1">
      <alignment horizontal="left" vertical="center"/>
      <protection locked="0"/>
    </xf>
    <xf numFmtId="49" fontId="3" fillId="0" borderId="8" xfId="1" applyNumberFormat="1" applyFont="1" applyFill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vertical="center"/>
      <protection locked="0"/>
    </xf>
    <xf numFmtId="49" fontId="2" fillId="3" borderId="7" xfId="1" applyNumberFormat="1" applyFont="1" applyFill="1" applyBorder="1" applyAlignment="1" applyProtection="1">
      <alignment horizontal="left" vertical="center"/>
      <protection locked="0"/>
    </xf>
    <xf numFmtId="49" fontId="2" fillId="3" borderId="2" xfId="1" applyNumberFormat="1" applyFont="1" applyFill="1" applyBorder="1" applyAlignment="1" applyProtection="1">
      <alignment horizontal="left" vertical="center"/>
      <protection locked="0"/>
    </xf>
    <xf numFmtId="49" fontId="2" fillId="3" borderId="8" xfId="1" applyNumberFormat="1" applyFont="1" applyFill="1" applyBorder="1" applyAlignment="1" applyProtection="1">
      <alignment horizontal="left" vertical="center"/>
      <protection locked="0"/>
    </xf>
    <xf numFmtId="49" fontId="2" fillId="0" borderId="8" xfId="1" applyNumberFormat="1" applyFont="1" applyFill="1" applyBorder="1" applyAlignment="1" applyProtection="1">
      <alignment horizontal="left" vertical="center"/>
      <protection locked="0"/>
    </xf>
    <xf numFmtId="0" fontId="3" fillId="0" borderId="7" xfId="1" applyFont="1" applyFill="1" applyBorder="1" applyAlignment="1" applyProtection="1">
      <alignment horizontal="left" vertical="center"/>
      <protection locked="0"/>
    </xf>
    <xf numFmtId="0" fontId="3" fillId="0" borderId="2" xfId="1" applyFont="1" applyFill="1" applyBorder="1" applyAlignment="1" applyProtection="1">
      <alignment horizontal="left" vertical="center"/>
      <protection locked="0"/>
    </xf>
    <xf numFmtId="0" fontId="3" fillId="0" borderId="8" xfId="1" applyFont="1" applyFill="1" applyBorder="1" applyAlignment="1" applyProtection="1">
      <alignment horizontal="left" vertical="center"/>
      <protection locked="0"/>
    </xf>
    <xf numFmtId="49" fontId="3" fillId="0" borderId="7" xfId="1" applyNumberFormat="1" applyFont="1" applyFill="1" applyBorder="1" applyAlignment="1" applyProtection="1">
      <alignment horizontal="center" vertical="center"/>
      <protection locked="0"/>
    </xf>
    <xf numFmtId="0" fontId="7" fillId="0" borderId="0" xfId="1" applyFont="1" applyFill="1" applyAlignment="1" applyProtection="1">
      <alignment horizontal="center" vertical="center"/>
      <protection locked="0"/>
    </xf>
    <xf numFmtId="1" fontId="7" fillId="0" borderId="0" xfId="1" applyNumberFormat="1" applyFont="1" applyFill="1" applyProtection="1">
      <protection locked="0"/>
    </xf>
    <xf numFmtId="14" fontId="11" fillId="4" borderId="1" xfId="0" applyNumberFormat="1" applyFont="1" applyFill="1" applyBorder="1" applyAlignment="1" applyProtection="1">
      <alignment horizontal="center" vertical="center"/>
      <protection locked="0"/>
    </xf>
    <xf numFmtId="0" fontId="11" fillId="4" borderId="1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top"/>
      <protection locked="0"/>
    </xf>
    <xf numFmtId="0" fontId="11" fillId="0" borderId="0" xfId="0" applyFont="1" applyFill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center" vertical="center"/>
      <protection locked="0"/>
    </xf>
    <xf numFmtId="0" fontId="11" fillId="0" borderId="0" xfId="0" applyFont="1" applyFill="1" applyAlignment="1" applyProtection="1">
      <alignment horizontal="right" vertical="center"/>
      <protection locked="0"/>
    </xf>
    <xf numFmtId="4" fontId="11" fillId="0" borderId="0" xfId="0" applyNumberFormat="1" applyFont="1" applyFill="1" applyAlignment="1" applyProtection="1">
      <alignment horizontal="center" vertical="center"/>
      <protection locked="0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159"/>
  <sheetViews>
    <sheetView tabSelected="1" zoomScale="80" zoomScaleNormal="80" workbookViewId="0">
      <pane xSplit="6" ySplit="9" topLeftCell="J10" activePane="bottomRight" state="frozen"/>
      <selection pane="topRight" activeCell="G1" sqref="G1"/>
      <selection pane="bottomLeft" activeCell="A10" sqref="A10"/>
      <selection pane="bottomRight" sqref="A1:P114"/>
    </sheetView>
  </sheetViews>
  <sheetFormatPr defaultColWidth="9.140625" defaultRowHeight="15.75"/>
  <cols>
    <col min="1" max="1" width="5.5703125" style="29" customWidth="1"/>
    <col min="2" max="2" width="52.5703125" style="29" customWidth="1"/>
    <col min="3" max="3" width="5.140625" style="29" customWidth="1"/>
    <col min="4" max="4" width="18" style="29" customWidth="1"/>
    <col min="5" max="5" width="7.28515625" style="29" customWidth="1"/>
    <col min="6" max="6" width="33.28515625" style="166" customWidth="1"/>
    <col min="7" max="7" width="17.5703125" style="167" customWidth="1"/>
    <col min="8" max="8" width="17.140625" style="167" customWidth="1"/>
    <col min="9" max="9" width="25.5703125" style="167" customWidth="1"/>
    <col min="10" max="10" width="17.5703125" style="167" customWidth="1"/>
    <col min="11" max="11" width="20.28515625" style="167" customWidth="1"/>
    <col min="12" max="12" width="26.7109375" style="167" customWidth="1"/>
    <col min="13" max="13" width="15.7109375" style="29" customWidth="1"/>
    <col min="14" max="14" width="10.85546875" style="29" customWidth="1"/>
    <col min="15" max="15" width="21.28515625" style="29" customWidth="1"/>
    <col min="16" max="16" width="12.28515625" style="29" customWidth="1"/>
    <col min="17" max="200" width="9.140625" style="29" customWidth="1"/>
    <col min="201" max="252" width="9.140625" style="92"/>
    <col min="253" max="16384" width="9.140625" style="93"/>
  </cols>
  <sheetData>
    <row r="1" spans="1:252" s="1" customFormat="1" ht="18">
      <c r="A1" s="171" t="s">
        <v>200</v>
      </c>
      <c r="B1" s="171"/>
      <c r="C1" s="171"/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</row>
    <row r="2" spans="1:252" s="1" customFormat="1" ht="18">
      <c r="A2" s="172"/>
      <c r="B2" s="172"/>
      <c r="C2" s="172"/>
      <c r="D2" s="172"/>
      <c r="E2" s="172"/>
      <c r="F2" s="172"/>
      <c r="G2" s="173" t="s">
        <v>0</v>
      </c>
      <c r="H2" s="168">
        <v>44562</v>
      </c>
      <c r="I2" s="168"/>
      <c r="J2" s="172"/>
      <c r="K2" s="172"/>
      <c r="L2" s="174"/>
      <c r="M2" s="172"/>
      <c r="N2" s="172"/>
      <c r="O2" s="172"/>
      <c r="P2" s="172"/>
    </row>
    <row r="3" spans="1:252" s="2" customFormat="1" ht="18">
      <c r="A3" s="169" t="s">
        <v>199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</row>
    <row r="4" spans="1:252" s="3" customFormat="1" ht="18">
      <c r="A4" s="170" t="s">
        <v>1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</row>
    <row r="5" spans="1:252" s="3" customFormat="1">
      <c r="A5" s="4" t="s">
        <v>2</v>
      </c>
      <c r="B5" s="5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spans="1:252" s="13" customFormat="1">
      <c r="A6" s="6"/>
      <c r="B6" s="7" t="s">
        <v>4</v>
      </c>
      <c r="C6" s="4"/>
      <c r="D6" s="4"/>
      <c r="E6" s="8" t="s">
        <v>5</v>
      </c>
      <c r="F6" s="9" t="s">
        <v>6</v>
      </c>
      <c r="G6" s="10" t="s">
        <v>7</v>
      </c>
      <c r="H6" s="11"/>
      <c r="I6" s="11"/>
      <c r="J6" s="10" t="s">
        <v>8</v>
      </c>
      <c r="K6" s="11"/>
      <c r="L6" s="11"/>
      <c r="M6" s="12" t="s">
        <v>9</v>
      </c>
      <c r="N6" s="12"/>
      <c r="O6" s="12"/>
      <c r="P6" s="12"/>
    </row>
    <row r="7" spans="1:252" s="18" customFormat="1">
      <c r="A7" s="6"/>
      <c r="B7" s="14"/>
      <c r="C7" s="6"/>
      <c r="D7" s="6"/>
      <c r="E7" s="8"/>
      <c r="F7" s="15"/>
      <c r="G7" s="9" t="s">
        <v>10</v>
      </c>
      <c r="H7" s="9" t="s">
        <v>11</v>
      </c>
      <c r="I7" s="9" t="s">
        <v>12</v>
      </c>
      <c r="J7" s="9" t="s">
        <v>10</v>
      </c>
      <c r="K7" s="9" t="s">
        <v>11</v>
      </c>
      <c r="L7" s="9" t="s">
        <v>12</v>
      </c>
      <c r="M7" s="16" t="s">
        <v>10</v>
      </c>
      <c r="N7" s="16"/>
      <c r="O7" s="16" t="s">
        <v>13</v>
      </c>
      <c r="P7" s="17"/>
    </row>
    <row r="8" spans="1:252" s="18" customFormat="1" ht="31.5">
      <c r="A8" s="19"/>
      <c r="B8" s="20"/>
      <c r="C8" s="19"/>
      <c r="D8" s="19"/>
      <c r="E8" s="8"/>
      <c r="F8" s="21"/>
      <c r="G8" s="21"/>
      <c r="H8" s="21"/>
      <c r="I8" s="21"/>
      <c r="J8" s="21"/>
      <c r="K8" s="21"/>
      <c r="L8" s="21"/>
      <c r="M8" s="22" t="s">
        <v>14</v>
      </c>
      <c r="N8" s="22" t="s">
        <v>15</v>
      </c>
      <c r="O8" s="22" t="s">
        <v>14</v>
      </c>
      <c r="P8" s="22" t="s">
        <v>15</v>
      </c>
    </row>
    <row r="9" spans="1:252" s="29" customFormat="1" ht="15">
      <c r="A9" s="23">
        <v>1</v>
      </c>
      <c r="B9" s="24">
        <v>2</v>
      </c>
      <c r="C9" s="25"/>
      <c r="D9" s="26"/>
      <c r="E9" s="27">
        <v>3</v>
      </c>
      <c r="F9" s="28">
        <v>4</v>
      </c>
      <c r="G9" s="27">
        <v>5</v>
      </c>
      <c r="H9" s="27">
        <v>6</v>
      </c>
      <c r="I9" s="27">
        <v>7</v>
      </c>
      <c r="J9" s="27">
        <v>10</v>
      </c>
      <c r="K9" s="27">
        <v>11</v>
      </c>
      <c r="L9" s="27">
        <v>12</v>
      </c>
      <c r="M9" s="27">
        <v>15</v>
      </c>
      <c r="N9" s="27">
        <v>16</v>
      </c>
      <c r="O9" s="27">
        <v>17</v>
      </c>
      <c r="P9" s="23">
        <v>18</v>
      </c>
    </row>
    <row r="10" spans="1:252" s="38" customFormat="1" ht="37.5" customHeight="1">
      <c r="A10" s="30" t="s">
        <v>31</v>
      </c>
      <c r="B10" s="31" t="s">
        <v>32</v>
      </c>
      <c r="C10" s="32"/>
      <c r="D10" s="33"/>
      <c r="E10" s="34" t="s">
        <v>33</v>
      </c>
      <c r="F10" s="35" t="s">
        <v>16</v>
      </c>
      <c r="G10" s="35" t="s">
        <v>16</v>
      </c>
      <c r="H10" s="35" t="s">
        <v>16</v>
      </c>
      <c r="I10" s="36">
        <f>I11+I12+I29+I35+I39+I40+I43</f>
        <v>18307431080</v>
      </c>
      <c r="J10" s="35" t="s">
        <v>16</v>
      </c>
      <c r="K10" s="35" t="s">
        <v>16</v>
      </c>
      <c r="L10" s="36">
        <f>L11+L12+L29+L35+L39+L40+L43</f>
        <v>19325782393.950001</v>
      </c>
      <c r="M10" s="35" t="s">
        <v>16</v>
      </c>
      <c r="N10" s="35" t="s">
        <v>16</v>
      </c>
      <c r="O10" s="36">
        <f>I10-L10</f>
        <v>-1018351313.9500008</v>
      </c>
      <c r="P10" s="37">
        <f>IF(I10&lt;&gt;0,L10/I10,0)</f>
        <v>1.0556250251332369</v>
      </c>
    </row>
    <row r="11" spans="1:252" s="38" customFormat="1">
      <c r="A11" s="39"/>
      <c r="B11" s="40" t="s">
        <v>34</v>
      </c>
      <c r="C11" s="40"/>
      <c r="D11" s="40"/>
      <c r="E11" s="41" t="s">
        <v>35</v>
      </c>
      <c r="F11" s="42" t="s">
        <v>18</v>
      </c>
      <c r="G11" s="43">
        <f>G45+G72+G90</f>
        <v>221157</v>
      </c>
      <c r="H11" s="44">
        <f>IF(G11&lt;&gt;0,I11/G11,0)</f>
        <v>5049.6344226047559</v>
      </c>
      <c r="I11" s="44">
        <f>I45+I72+I90</f>
        <v>1116762000</v>
      </c>
      <c r="J11" s="43">
        <f>J45+J72+J90</f>
        <v>227758</v>
      </c>
      <c r="K11" s="44">
        <f>IF(J11&lt;&gt;0,L11/J11,0)</f>
        <v>4977.8956963092405</v>
      </c>
      <c r="L11" s="44">
        <f>L45+L72+L90</f>
        <v>1133755568</v>
      </c>
      <c r="M11" s="44">
        <f>G11-J11</f>
        <v>-6601</v>
      </c>
      <c r="N11" s="45">
        <f>IF(G11&lt;&gt;0,J11/G11,0)</f>
        <v>1.0298475743476354</v>
      </c>
      <c r="O11" s="44">
        <f>I11-L11</f>
        <v>-16993568</v>
      </c>
      <c r="P11" s="45">
        <f>IF(I11&lt;&gt;0,L11/I11,0)</f>
        <v>1.0152168214892698</v>
      </c>
    </row>
    <row r="12" spans="1:252" s="38" customFormat="1">
      <c r="A12" s="46"/>
      <c r="B12" s="47" t="s">
        <v>36</v>
      </c>
      <c r="C12" s="47"/>
      <c r="D12" s="47"/>
      <c r="E12" s="41" t="s">
        <v>37</v>
      </c>
      <c r="F12" s="48" t="s">
        <v>20</v>
      </c>
      <c r="G12" s="43">
        <f>G13+G14+G15+G16+G19+G21</f>
        <v>6286546</v>
      </c>
      <c r="H12" s="44">
        <f>IF(G12&lt;&gt;0,I12/G12,0)</f>
        <v>1040.6371597376365</v>
      </c>
      <c r="I12" s="44">
        <f>I13+I14+I15+I16+I19+I20</f>
        <v>6542013374</v>
      </c>
      <c r="J12" s="43">
        <f>J13+J14+J15+J16+J19+J21</f>
        <v>5939575</v>
      </c>
      <c r="K12" s="44">
        <f>IF(J12&lt;&gt;0,L12/J12,0)</f>
        <v>1063.0447535387632</v>
      </c>
      <c r="L12" s="44">
        <f>L13+L14+L15+L16+L19+L20</f>
        <v>6314034042</v>
      </c>
      <c r="M12" s="44">
        <f>G12-J12</f>
        <v>346971</v>
      </c>
      <c r="N12" s="45">
        <f>IF(G12&lt;&gt;0,J12/G12,0)</f>
        <v>0.94480737117011471</v>
      </c>
      <c r="O12" s="44">
        <f>I12-L12</f>
        <v>227979332</v>
      </c>
      <c r="P12" s="45">
        <f>IF(I12&lt;&gt;0,L12/I12,0)</f>
        <v>0.96515150321977927</v>
      </c>
    </row>
    <row r="13" spans="1:252" s="60" customFormat="1" ht="63">
      <c r="A13" s="49"/>
      <c r="B13" s="50" t="s">
        <v>38</v>
      </c>
      <c r="C13" s="51" t="s">
        <v>39</v>
      </c>
      <c r="D13" s="52" t="s">
        <v>40</v>
      </c>
      <c r="E13" s="53" t="s">
        <v>41</v>
      </c>
      <c r="F13" s="54" t="s">
        <v>42</v>
      </c>
      <c r="G13" s="55">
        <f>G47+G92</f>
        <v>189079</v>
      </c>
      <c r="H13" s="56">
        <f>IF(G13&lt;&gt;0,I13/G13,0)</f>
        <v>3529.390001004871</v>
      </c>
      <c r="I13" s="56">
        <f>I47+I92</f>
        <v>667333532</v>
      </c>
      <c r="J13" s="55">
        <f>J47+J92</f>
        <v>104914</v>
      </c>
      <c r="K13" s="56">
        <f>IF(J13&lt;&gt;0,L13/J13,0)</f>
        <v>2363.2083039441827</v>
      </c>
      <c r="L13" s="56">
        <f>L47+L92</f>
        <v>247933636</v>
      </c>
      <c r="M13" s="56">
        <f>G13-J13</f>
        <v>84165</v>
      </c>
      <c r="N13" s="57">
        <f>IF(G13&lt;&gt;0,J13/G13,0)</f>
        <v>0.55486859989739734</v>
      </c>
      <c r="O13" s="56">
        <f>I13-L13</f>
        <v>419399896</v>
      </c>
      <c r="P13" s="57">
        <f>IF(I13&lt;&gt;0,L13/I13,0)</f>
        <v>0.37152881446994335</v>
      </c>
      <c r="Q13" s="58"/>
      <c r="R13" s="58"/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9"/>
      <c r="GT13" s="59"/>
      <c r="GU13" s="59"/>
      <c r="GV13" s="59"/>
      <c r="GW13" s="59"/>
      <c r="GX13" s="59"/>
      <c r="GY13" s="59"/>
      <c r="GZ13" s="59"/>
      <c r="HA13" s="59"/>
      <c r="HB13" s="59"/>
      <c r="HC13" s="59"/>
      <c r="HD13" s="59"/>
      <c r="HE13" s="59"/>
      <c r="HF13" s="59"/>
      <c r="HG13" s="59"/>
      <c r="HH13" s="59"/>
      <c r="HI13" s="59"/>
      <c r="HJ13" s="59"/>
      <c r="HK13" s="59"/>
      <c r="HL13" s="59"/>
      <c r="HM13" s="59"/>
      <c r="HN13" s="59"/>
      <c r="HO13" s="59"/>
      <c r="HP13" s="59"/>
      <c r="HQ13" s="59"/>
      <c r="HR13" s="59"/>
      <c r="HS13" s="59"/>
      <c r="HT13" s="59"/>
      <c r="HU13" s="59"/>
      <c r="HV13" s="59"/>
      <c r="HW13" s="59"/>
      <c r="HX13" s="59"/>
      <c r="HY13" s="59"/>
      <c r="HZ13" s="59"/>
      <c r="IA13" s="59"/>
      <c r="IB13" s="59"/>
      <c r="IC13" s="59"/>
      <c r="ID13" s="59"/>
      <c r="IE13" s="59"/>
      <c r="IF13" s="59"/>
      <c r="IG13" s="59"/>
      <c r="IH13" s="59"/>
      <c r="II13" s="59"/>
      <c r="IJ13" s="59"/>
      <c r="IK13" s="59"/>
      <c r="IL13" s="59"/>
      <c r="IM13" s="59"/>
      <c r="IN13" s="59"/>
      <c r="IO13" s="59"/>
      <c r="IP13" s="59"/>
      <c r="IQ13" s="59"/>
      <c r="IR13" s="59"/>
    </row>
    <row r="14" spans="1:252" s="60" customFormat="1" ht="31.5">
      <c r="A14" s="61"/>
      <c r="B14" s="62"/>
      <c r="C14" s="51"/>
      <c r="D14" s="52" t="s">
        <v>43</v>
      </c>
      <c r="E14" s="53" t="s">
        <v>44</v>
      </c>
      <c r="F14" s="54" t="s">
        <v>45</v>
      </c>
      <c r="G14" s="55">
        <f t="shared" ref="G14" si="0">G48+G93</f>
        <v>138173</v>
      </c>
      <c r="H14" s="56">
        <f t="shared" ref="H14:H15" si="1">IF(G14&lt;&gt;0,I14/G14,0)</f>
        <v>4057.1699970327054</v>
      </c>
      <c r="I14" s="56">
        <f t="shared" ref="I14" si="2">I48+I93</f>
        <v>560591350</v>
      </c>
      <c r="J14" s="55">
        <f t="shared" ref="J14" si="3">J48+J93</f>
        <v>63217</v>
      </c>
      <c r="K14" s="56">
        <f t="shared" ref="K14:K18" si="4">IF(J14&lt;&gt;0,L14/J14,0)</f>
        <v>4160.4190486736161</v>
      </c>
      <c r="L14" s="56">
        <f t="shared" ref="L14" si="5">L48+L93</f>
        <v>263009211</v>
      </c>
      <c r="M14" s="56">
        <f>G14-J14</f>
        <v>74956</v>
      </c>
      <c r="N14" s="57">
        <f>IF(G14&lt;&gt;0,J14/G14,0)</f>
        <v>0.45752064440954454</v>
      </c>
      <c r="O14" s="56">
        <f>I14-L14</f>
        <v>297582139</v>
      </c>
      <c r="P14" s="57">
        <f>IF(I14&lt;&gt;0,L14/I14,0)</f>
        <v>0.46916387668129378</v>
      </c>
      <c r="Q14" s="58"/>
      <c r="R14" s="58"/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8"/>
      <c r="CA14" s="58"/>
      <c r="CB14" s="58"/>
      <c r="CC14" s="58"/>
      <c r="CD14" s="58"/>
      <c r="CE14" s="58"/>
      <c r="CF14" s="58"/>
      <c r="CG14" s="58"/>
      <c r="CH14" s="58"/>
      <c r="CI14" s="58"/>
      <c r="CJ14" s="58"/>
      <c r="CK14" s="58"/>
      <c r="CL14" s="58"/>
      <c r="CM14" s="58"/>
      <c r="CN14" s="58"/>
      <c r="CO14" s="58"/>
      <c r="CP14" s="58"/>
      <c r="CQ14" s="58"/>
      <c r="CR14" s="58"/>
      <c r="CS14" s="58"/>
      <c r="CT14" s="58"/>
      <c r="CU14" s="58"/>
      <c r="CV14" s="58"/>
      <c r="CW14" s="58"/>
      <c r="CX14" s="58"/>
      <c r="CY14" s="58"/>
      <c r="CZ14" s="58"/>
      <c r="DA14" s="58"/>
      <c r="DB14" s="58"/>
      <c r="DC14" s="58"/>
      <c r="DD14" s="58"/>
      <c r="DE14" s="58"/>
      <c r="DF14" s="58"/>
      <c r="DG14" s="58"/>
      <c r="DH14" s="58"/>
      <c r="DI14" s="58"/>
      <c r="DJ14" s="58"/>
      <c r="DK14" s="58"/>
      <c r="DL14" s="58"/>
      <c r="DM14" s="58"/>
      <c r="DN14" s="58"/>
      <c r="DO14" s="58"/>
      <c r="DP14" s="58"/>
      <c r="DQ14" s="58"/>
      <c r="DR14" s="58"/>
      <c r="DS14" s="58"/>
      <c r="DT14" s="58"/>
      <c r="DU14" s="58"/>
      <c r="DV14" s="58"/>
      <c r="DW14" s="58"/>
      <c r="DX14" s="58"/>
      <c r="DY14" s="58"/>
      <c r="DZ14" s="58"/>
      <c r="EA14" s="58"/>
      <c r="EB14" s="58"/>
      <c r="EC14" s="58"/>
      <c r="ED14" s="58"/>
      <c r="EE14" s="58"/>
      <c r="EF14" s="58"/>
      <c r="EG14" s="58"/>
      <c r="EH14" s="58"/>
      <c r="EI14" s="58"/>
      <c r="EJ14" s="58"/>
      <c r="EK14" s="58"/>
      <c r="EL14" s="58"/>
      <c r="EM14" s="58"/>
      <c r="EN14" s="58"/>
      <c r="EO14" s="58"/>
      <c r="EP14" s="58"/>
      <c r="EQ14" s="58"/>
      <c r="ER14" s="58"/>
      <c r="ES14" s="58"/>
      <c r="ET14" s="58"/>
      <c r="EU14" s="58"/>
      <c r="EV14" s="58"/>
      <c r="EW14" s="58"/>
      <c r="EX14" s="58"/>
      <c r="EY14" s="58"/>
      <c r="EZ14" s="58"/>
      <c r="FA14" s="58"/>
      <c r="FB14" s="58"/>
      <c r="FC14" s="58"/>
      <c r="FD14" s="58"/>
      <c r="FE14" s="58"/>
      <c r="FF14" s="58"/>
      <c r="FG14" s="58"/>
      <c r="FH14" s="58"/>
      <c r="FI14" s="58"/>
      <c r="FJ14" s="58"/>
      <c r="FK14" s="58"/>
      <c r="FL14" s="58"/>
      <c r="FM14" s="58"/>
      <c r="FN14" s="58"/>
      <c r="FO14" s="58"/>
      <c r="FP14" s="58"/>
      <c r="FQ14" s="58"/>
      <c r="FR14" s="58"/>
      <c r="FS14" s="58"/>
      <c r="FT14" s="58"/>
      <c r="FU14" s="58"/>
      <c r="FV14" s="58"/>
      <c r="FW14" s="58"/>
      <c r="FX14" s="58"/>
      <c r="FY14" s="58"/>
      <c r="FZ14" s="58"/>
      <c r="GA14" s="58"/>
      <c r="GB14" s="58"/>
      <c r="GC14" s="58"/>
      <c r="GD14" s="58"/>
      <c r="GE14" s="58"/>
      <c r="GF14" s="58"/>
      <c r="GG14" s="58"/>
      <c r="GH14" s="58"/>
      <c r="GI14" s="58"/>
      <c r="GJ14" s="58"/>
      <c r="GK14" s="58"/>
      <c r="GL14" s="58"/>
      <c r="GM14" s="58"/>
      <c r="GN14" s="58"/>
      <c r="GO14" s="58"/>
      <c r="GP14" s="58"/>
      <c r="GQ14" s="58"/>
      <c r="GR14" s="58"/>
      <c r="GS14" s="59"/>
      <c r="GT14" s="59"/>
      <c r="GU14" s="59"/>
      <c r="GV14" s="59"/>
      <c r="GW14" s="59"/>
      <c r="GX14" s="59"/>
      <c r="GY14" s="59"/>
      <c r="GZ14" s="59"/>
      <c r="HA14" s="59"/>
      <c r="HB14" s="59"/>
      <c r="HC14" s="59"/>
      <c r="HD14" s="59"/>
      <c r="HE14" s="59"/>
      <c r="HF14" s="59"/>
      <c r="HG14" s="59"/>
      <c r="HH14" s="59"/>
      <c r="HI14" s="59"/>
      <c r="HJ14" s="59"/>
      <c r="HK14" s="59"/>
      <c r="HL14" s="59"/>
      <c r="HM14" s="59"/>
      <c r="HN14" s="59"/>
      <c r="HO14" s="59"/>
      <c r="HP14" s="59"/>
      <c r="HQ14" s="59"/>
      <c r="HR14" s="59"/>
      <c r="HS14" s="59"/>
      <c r="HT14" s="59"/>
      <c r="HU14" s="59"/>
      <c r="HV14" s="59"/>
      <c r="HW14" s="59"/>
      <c r="HX14" s="59"/>
      <c r="HY14" s="59"/>
      <c r="HZ14" s="59"/>
      <c r="IA14" s="59"/>
      <c r="IB14" s="59"/>
      <c r="IC14" s="59"/>
      <c r="ID14" s="59"/>
      <c r="IE14" s="59"/>
      <c r="IF14" s="59"/>
      <c r="IG14" s="59"/>
      <c r="IH14" s="59"/>
      <c r="II14" s="59"/>
      <c r="IJ14" s="59"/>
      <c r="IK14" s="59"/>
      <c r="IL14" s="59"/>
      <c r="IM14" s="59"/>
      <c r="IN14" s="59"/>
      <c r="IO14" s="59"/>
      <c r="IP14" s="59"/>
      <c r="IQ14" s="59"/>
      <c r="IR14" s="59"/>
    </row>
    <row r="15" spans="1:252" s="60" customFormat="1">
      <c r="A15" s="61"/>
      <c r="B15" s="62"/>
      <c r="C15" s="51"/>
      <c r="D15" s="63" t="s">
        <v>46</v>
      </c>
      <c r="E15" s="53" t="s">
        <v>47</v>
      </c>
      <c r="F15" s="64" t="s">
        <v>48</v>
      </c>
      <c r="G15" s="55">
        <f>G49+G74+G94</f>
        <v>1912905</v>
      </c>
      <c r="H15" s="56">
        <f t="shared" si="1"/>
        <v>582.54152897294955</v>
      </c>
      <c r="I15" s="56">
        <f>I49+I94+I74</f>
        <v>1114346603.48</v>
      </c>
      <c r="J15" s="55">
        <f>J49+J74+J94</f>
        <v>3244734</v>
      </c>
      <c r="K15" s="56">
        <f t="shared" si="4"/>
        <v>767.13713913066522</v>
      </c>
      <c r="L15" s="56">
        <f>L49+L94+L74</f>
        <v>2489155958</v>
      </c>
      <c r="M15" s="56">
        <f>G15-J15</f>
        <v>-1331829</v>
      </c>
      <c r="N15" s="57">
        <f>IF(G15&lt;&gt;0,J15/G15,0)</f>
        <v>1.6962337387376791</v>
      </c>
      <c r="O15" s="56">
        <f>I15-L15</f>
        <v>-1374809354.52</v>
      </c>
      <c r="P15" s="57">
        <f>IF(I15&lt;&gt;0,L15/I15,0)</f>
        <v>2.2337358504316334</v>
      </c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58"/>
      <c r="AO15" s="58"/>
      <c r="AP15" s="58"/>
      <c r="AQ15" s="58"/>
      <c r="AR15" s="58"/>
      <c r="AS15" s="58"/>
      <c r="AT15" s="58"/>
      <c r="AU15" s="58"/>
      <c r="AV15" s="58"/>
      <c r="AW15" s="58"/>
      <c r="AX15" s="58"/>
      <c r="AY15" s="58"/>
      <c r="AZ15" s="58"/>
      <c r="BA15" s="58"/>
      <c r="BB15" s="58"/>
      <c r="BC15" s="58"/>
      <c r="BD15" s="58"/>
      <c r="BE15" s="58"/>
      <c r="BF15" s="58"/>
      <c r="BG15" s="58"/>
      <c r="BH15" s="58"/>
      <c r="BI15" s="58"/>
      <c r="BJ15" s="58"/>
      <c r="BK15" s="58"/>
      <c r="BL15" s="58"/>
      <c r="BM15" s="58"/>
      <c r="BN15" s="58"/>
      <c r="BO15" s="58"/>
      <c r="BP15" s="58"/>
      <c r="BQ15" s="58"/>
      <c r="BR15" s="58"/>
      <c r="BS15" s="58"/>
      <c r="BT15" s="58"/>
      <c r="BU15" s="58"/>
      <c r="BV15" s="58"/>
      <c r="BW15" s="58"/>
      <c r="BX15" s="58"/>
      <c r="BY15" s="58"/>
      <c r="BZ15" s="58"/>
      <c r="CA15" s="58"/>
      <c r="CB15" s="58"/>
      <c r="CC15" s="58"/>
      <c r="CD15" s="58"/>
      <c r="CE15" s="58"/>
      <c r="CF15" s="58"/>
      <c r="CG15" s="58"/>
      <c r="CH15" s="58"/>
      <c r="CI15" s="58"/>
      <c r="CJ15" s="58"/>
      <c r="CK15" s="58"/>
      <c r="CL15" s="58"/>
      <c r="CM15" s="58"/>
      <c r="CN15" s="58"/>
      <c r="CO15" s="58"/>
      <c r="CP15" s="58"/>
      <c r="CQ15" s="58"/>
      <c r="CR15" s="58"/>
      <c r="CS15" s="58"/>
      <c r="CT15" s="58"/>
      <c r="CU15" s="58"/>
      <c r="CV15" s="58"/>
      <c r="CW15" s="58"/>
      <c r="CX15" s="58"/>
      <c r="CY15" s="58"/>
      <c r="CZ15" s="58"/>
      <c r="DA15" s="58"/>
      <c r="DB15" s="58"/>
      <c r="DC15" s="58"/>
      <c r="DD15" s="58"/>
      <c r="DE15" s="58"/>
      <c r="DF15" s="58"/>
      <c r="DG15" s="58"/>
      <c r="DH15" s="58"/>
      <c r="DI15" s="58"/>
      <c r="DJ15" s="58"/>
      <c r="DK15" s="58"/>
      <c r="DL15" s="58"/>
      <c r="DM15" s="58"/>
      <c r="DN15" s="58"/>
      <c r="DO15" s="58"/>
      <c r="DP15" s="58"/>
      <c r="DQ15" s="58"/>
      <c r="DR15" s="58"/>
      <c r="DS15" s="58"/>
      <c r="DT15" s="58"/>
      <c r="DU15" s="58"/>
      <c r="DV15" s="58"/>
      <c r="DW15" s="58"/>
      <c r="DX15" s="58"/>
      <c r="DY15" s="58"/>
      <c r="DZ15" s="58"/>
      <c r="EA15" s="58"/>
      <c r="EB15" s="58"/>
      <c r="EC15" s="58"/>
      <c r="ED15" s="58"/>
      <c r="EE15" s="58"/>
      <c r="EF15" s="58"/>
      <c r="EG15" s="58"/>
      <c r="EH15" s="58"/>
      <c r="EI15" s="58"/>
      <c r="EJ15" s="58"/>
      <c r="EK15" s="58"/>
      <c r="EL15" s="58"/>
      <c r="EM15" s="58"/>
      <c r="EN15" s="58"/>
      <c r="EO15" s="58"/>
      <c r="EP15" s="58"/>
      <c r="EQ15" s="58"/>
      <c r="ER15" s="58"/>
      <c r="ES15" s="58"/>
      <c r="ET15" s="58"/>
      <c r="EU15" s="58"/>
      <c r="EV15" s="58"/>
      <c r="EW15" s="58"/>
      <c r="EX15" s="58"/>
      <c r="EY15" s="58"/>
      <c r="EZ15" s="58"/>
      <c r="FA15" s="58"/>
      <c r="FB15" s="58"/>
      <c r="FC15" s="58"/>
      <c r="FD15" s="58"/>
      <c r="FE15" s="58"/>
      <c r="FF15" s="58"/>
      <c r="FG15" s="58"/>
      <c r="FH15" s="58"/>
      <c r="FI15" s="58"/>
      <c r="FJ15" s="58"/>
      <c r="FK15" s="58"/>
      <c r="FL15" s="58"/>
      <c r="FM15" s="58"/>
      <c r="FN15" s="58"/>
      <c r="FO15" s="58"/>
      <c r="FP15" s="58"/>
      <c r="FQ15" s="58"/>
      <c r="FR15" s="58"/>
      <c r="FS15" s="58"/>
      <c r="FT15" s="58"/>
      <c r="FU15" s="58"/>
      <c r="FV15" s="58"/>
      <c r="FW15" s="58"/>
      <c r="FX15" s="58"/>
      <c r="FY15" s="58"/>
      <c r="FZ15" s="58"/>
      <c r="GA15" s="58"/>
      <c r="GB15" s="58"/>
      <c r="GC15" s="58"/>
      <c r="GD15" s="58"/>
      <c r="GE15" s="58"/>
      <c r="GF15" s="58"/>
      <c r="GG15" s="58"/>
      <c r="GH15" s="58"/>
      <c r="GI15" s="58"/>
      <c r="GJ15" s="58"/>
      <c r="GK15" s="58"/>
      <c r="GL15" s="58"/>
      <c r="GM15" s="58"/>
      <c r="GN15" s="58"/>
      <c r="GO15" s="58"/>
      <c r="GP15" s="58"/>
      <c r="GQ15" s="58"/>
      <c r="GR15" s="58"/>
      <c r="GS15" s="59"/>
      <c r="GT15" s="59"/>
      <c r="GU15" s="59"/>
      <c r="GV15" s="59"/>
      <c r="GW15" s="59"/>
      <c r="GX15" s="59"/>
      <c r="GY15" s="59"/>
      <c r="GZ15" s="59"/>
      <c r="HA15" s="59"/>
      <c r="HB15" s="59"/>
      <c r="HC15" s="59"/>
      <c r="HD15" s="59"/>
      <c r="HE15" s="59"/>
      <c r="HF15" s="59"/>
      <c r="HG15" s="59"/>
      <c r="HH15" s="59"/>
      <c r="HI15" s="59"/>
      <c r="HJ15" s="59"/>
      <c r="HK15" s="59"/>
      <c r="HL15" s="59"/>
      <c r="HM15" s="59"/>
      <c r="HN15" s="59"/>
      <c r="HO15" s="59"/>
      <c r="HP15" s="59"/>
      <c r="HQ15" s="59"/>
      <c r="HR15" s="59"/>
      <c r="HS15" s="59"/>
      <c r="HT15" s="59"/>
      <c r="HU15" s="59"/>
      <c r="HV15" s="59"/>
      <c r="HW15" s="59"/>
      <c r="HX15" s="59"/>
      <c r="HY15" s="59"/>
      <c r="HZ15" s="59"/>
      <c r="IA15" s="59"/>
      <c r="IB15" s="59"/>
      <c r="IC15" s="59"/>
      <c r="ID15" s="59"/>
      <c r="IE15" s="59"/>
      <c r="IF15" s="59"/>
      <c r="IG15" s="59"/>
      <c r="IH15" s="59"/>
      <c r="II15" s="59"/>
      <c r="IJ15" s="59"/>
      <c r="IK15" s="59"/>
      <c r="IL15" s="59"/>
      <c r="IM15" s="59"/>
      <c r="IN15" s="59"/>
      <c r="IO15" s="59"/>
      <c r="IP15" s="59"/>
      <c r="IQ15" s="59"/>
      <c r="IR15" s="59"/>
    </row>
    <row r="16" spans="1:252" s="60" customFormat="1" ht="47.25">
      <c r="A16" s="61"/>
      <c r="B16" s="62"/>
      <c r="C16" s="51"/>
      <c r="D16" s="63" t="s">
        <v>49</v>
      </c>
      <c r="E16" s="53" t="s">
        <v>50</v>
      </c>
      <c r="F16" s="54" t="s">
        <v>21</v>
      </c>
      <c r="G16" s="55">
        <f>G75</f>
        <v>6424</v>
      </c>
      <c r="H16" s="56">
        <f t="shared" ref="H16:H18" si="6">IF(G16&lt;&gt;0,I16/G16,0)</f>
        <v>2761.1676541095885</v>
      </c>
      <c r="I16" s="56">
        <f>I75</f>
        <v>17737741.009999998</v>
      </c>
      <c r="J16" s="55">
        <f>J75</f>
        <v>4272</v>
      </c>
      <c r="K16" s="56">
        <f t="shared" si="4"/>
        <v>1805.9894662921349</v>
      </c>
      <c r="L16" s="56">
        <f>L75</f>
        <v>7715187</v>
      </c>
      <c r="M16" s="56">
        <f>G16-J16</f>
        <v>2152</v>
      </c>
      <c r="N16" s="57">
        <f>IF(G16&lt;&gt;0,J16/G16,0)</f>
        <v>0.66500622665006226</v>
      </c>
      <c r="O16" s="56">
        <f>I16-L16</f>
        <v>10022554.009999998</v>
      </c>
      <c r="P16" s="57">
        <f>IF(I16&lt;&gt;0,L16/I16,0)</f>
        <v>0.4349588256841958</v>
      </c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58"/>
      <c r="AO16" s="58"/>
      <c r="AP16" s="58"/>
      <c r="AQ16" s="58"/>
      <c r="AR16" s="58"/>
      <c r="AS16" s="58"/>
      <c r="AT16" s="58"/>
      <c r="AU16" s="58"/>
      <c r="AV16" s="58"/>
      <c r="AW16" s="58"/>
      <c r="AX16" s="58"/>
      <c r="AY16" s="58"/>
      <c r="AZ16" s="58"/>
      <c r="BA16" s="58"/>
      <c r="BB16" s="58"/>
      <c r="BC16" s="58"/>
      <c r="BD16" s="58"/>
      <c r="BE16" s="58"/>
      <c r="BF16" s="58"/>
      <c r="BG16" s="58"/>
      <c r="BH16" s="58"/>
      <c r="BI16" s="58"/>
      <c r="BJ16" s="58"/>
      <c r="BK16" s="58"/>
      <c r="BL16" s="58"/>
      <c r="BM16" s="58"/>
      <c r="BN16" s="58"/>
      <c r="BO16" s="58"/>
      <c r="BP16" s="58"/>
      <c r="BQ16" s="58"/>
      <c r="BR16" s="58"/>
      <c r="BS16" s="58"/>
      <c r="BT16" s="58"/>
      <c r="BU16" s="58"/>
      <c r="BV16" s="58"/>
      <c r="BW16" s="58"/>
      <c r="BX16" s="58"/>
      <c r="BY16" s="58"/>
      <c r="BZ16" s="58"/>
      <c r="CA16" s="58"/>
      <c r="CB16" s="58"/>
      <c r="CC16" s="58"/>
      <c r="CD16" s="58"/>
      <c r="CE16" s="58"/>
      <c r="CF16" s="58"/>
      <c r="CG16" s="58"/>
      <c r="CH16" s="58"/>
      <c r="CI16" s="58"/>
      <c r="CJ16" s="58"/>
      <c r="CK16" s="58"/>
      <c r="CL16" s="58"/>
      <c r="CM16" s="58"/>
      <c r="CN16" s="58"/>
      <c r="CO16" s="58"/>
      <c r="CP16" s="58"/>
      <c r="CQ16" s="58"/>
      <c r="CR16" s="58"/>
      <c r="CS16" s="58"/>
      <c r="CT16" s="58"/>
      <c r="CU16" s="58"/>
      <c r="CV16" s="58"/>
      <c r="CW16" s="58"/>
      <c r="CX16" s="58"/>
      <c r="CY16" s="58"/>
      <c r="CZ16" s="58"/>
      <c r="DA16" s="58"/>
      <c r="DB16" s="58"/>
      <c r="DC16" s="58"/>
      <c r="DD16" s="58"/>
      <c r="DE16" s="58"/>
      <c r="DF16" s="58"/>
      <c r="DG16" s="58"/>
      <c r="DH16" s="58"/>
      <c r="DI16" s="58"/>
      <c r="DJ16" s="58"/>
      <c r="DK16" s="58"/>
      <c r="DL16" s="58"/>
      <c r="DM16" s="58"/>
      <c r="DN16" s="58"/>
      <c r="DO16" s="58"/>
      <c r="DP16" s="58"/>
      <c r="DQ16" s="58"/>
      <c r="DR16" s="58"/>
      <c r="DS16" s="58"/>
      <c r="DT16" s="58"/>
      <c r="DU16" s="58"/>
      <c r="DV16" s="58"/>
      <c r="DW16" s="58"/>
      <c r="DX16" s="58"/>
      <c r="DY16" s="58"/>
      <c r="DZ16" s="58"/>
      <c r="EA16" s="58"/>
      <c r="EB16" s="58"/>
      <c r="EC16" s="58"/>
      <c r="ED16" s="58"/>
      <c r="EE16" s="58"/>
      <c r="EF16" s="58"/>
      <c r="EG16" s="58"/>
      <c r="EH16" s="58"/>
      <c r="EI16" s="58"/>
      <c r="EJ16" s="58"/>
      <c r="EK16" s="58"/>
      <c r="EL16" s="58"/>
      <c r="EM16" s="58"/>
      <c r="EN16" s="58"/>
      <c r="EO16" s="58"/>
      <c r="EP16" s="58"/>
      <c r="EQ16" s="58"/>
      <c r="ER16" s="58"/>
      <c r="ES16" s="58"/>
      <c r="ET16" s="58"/>
      <c r="EU16" s="58"/>
      <c r="EV16" s="58"/>
      <c r="EW16" s="58"/>
      <c r="EX16" s="58"/>
      <c r="EY16" s="58"/>
      <c r="EZ16" s="58"/>
      <c r="FA16" s="58"/>
      <c r="FB16" s="58"/>
      <c r="FC16" s="58"/>
      <c r="FD16" s="58"/>
      <c r="FE16" s="58"/>
      <c r="FF16" s="58"/>
      <c r="FG16" s="58"/>
      <c r="FH16" s="58"/>
      <c r="FI16" s="58"/>
      <c r="FJ16" s="58"/>
      <c r="FK16" s="58"/>
      <c r="FL16" s="58"/>
      <c r="FM16" s="58"/>
      <c r="FN16" s="58"/>
      <c r="FO16" s="58"/>
      <c r="FP16" s="58"/>
      <c r="FQ16" s="58"/>
      <c r="FR16" s="58"/>
      <c r="FS16" s="58"/>
      <c r="FT16" s="58"/>
      <c r="FU16" s="58"/>
      <c r="FV16" s="58"/>
      <c r="FW16" s="58"/>
      <c r="FX16" s="58"/>
      <c r="FY16" s="58"/>
      <c r="FZ16" s="58"/>
      <c r="GA16" s="58"/>
      <c r="GB16" s="58"/>
      <c r="GC16" s="58"/>
      <c r="GD16" s="58"/>
      <c r="GE16" s="58"/>
      <c r="GF16" s="58"/>
      <c r="GG16" s="58"/>
      <c r="GH16" s="58"/>
      <c r="GI16" s="58"/>
      <c r="GJ16" s="58"/>
      <c r="GK16" s="58"/>
      <c r="GL16" s="58"/>
      <c r="GM16" s="58"/>
      <c r="GN16" s="58"/>
      <c r="GO16" s="58"/>
      <c r="GP16" s="58"/>
      <c r="GQ16" s="58"/>
      <c r="GR16" s="58"/>
      <c r="GS16" s="59"/>
      <c r="GT16" s="59"/>
      <c r="GU16" s="59"/>
      <c r="GV16" s="59"/>
      <c r="GW16" s="59"/>
      <c r="GX16" s="59"/>
      <c r="GY16" s="59"/>
      <c r="GZ16" s="59"/>
      <c r="HA16" s="59"/>
      <c r="HB16" s="59"/>
      <c r="HC16" s="59"/>
      <c r="HD16" s="59"/>
      <c r="HE16" s="59"/>
      <c r="HF16" s="59"/>
      <c r="HG16" s="59"/>
      <c r="HH16" s="59"/>
      <c r="HI16" s="59"/>
      <c r="HJ16" s="59"/>
      <c r="HK16" s="59"/>
      <c r="HL16" s="59"/>
      <c r="HM16" s="59"/>
      <c r="HN16" s="59"/>
      <c r="HO16" s="59"/>
      <c r="HP16" s="59"/>
      <c r="HQ16" s="59"/>
      <c r="HR16" s="59"/>
      <c r="HS16" s="59"/>
      <c r="HT16" s="59"/>
      <c r="HU16" s="59"/>
      <c r="HV16" s="59"/>
      <c r="HW16" s="59"/>
      <c r="HX16" s="59"/>
      <c r="HY16" s="59"/>
      <c r="HZ16" s="59"/>
      <c r="IA16" s="59"/>
      <c r="IB16" s="59"/>
      <c r="IC16" s="59"/>
      <c r="ID16" s="59"/>
      <c r="IE16" s="59"/>
      <c r="IF16" s="59"/>
      <c r="IG16" s="59"/>
      <c r="IH16" s="59"/>
      <c r="II16" s="59"/>
      <c r="IJ16" s="59"/>
      <c r="IK16" s="59"/>
      <c r="IL16" s="59"/>
      <c r="IM16" s="59"/>
      <c r="IN16" s="59"/>
      <c r="IO16" s="59"/>
      <c r="IP16" s="59"/>
      <c r="IQ16" s="59"/>
      <c r="IR16" s="59"/>
    </row>
    <row r="17" spans="1:252" s="60" customFormat="1" ht="78.75">
      <c r="A17" s="61"/>
      <c r="B17" s="62"/>
      <c r="C17" s="51"/>
      <c r="D17" s="65" t="s">
        <v>51</v>
      </c>
      <c r="E17" s="65" t="s">
        <v>52</v>
      </c>
      <c r="F17" s="66" t="s">
        <v>22</v>
      </c>
      <c r="G17" s="67">
        <f>G76</f>
        <v>1663</v>
      </c>
      <c r="H17" s="56">
        <f t="shared" si="6"/>
        <v>696.41000000000008</v>
      </c>
      <c r="I17" s="68">
        <f>I76</f>
        <v>1158129.83</v>
      </c>
      <c r="J17" s="67">
        <f>J76</f>
        <v>299</v>
      </c>
      <c r="K17" s="56">
        <f t="shared" si="4"/>
        <v>623.23745819397993</v>
      </c>
      <c r="L17" s="68">
        <f>L76</f>
        <v>186348</v>
      </c>
      <c r="M17" s="56">
        <f>G17-J17</f>
        <v>1364</v>
      </c>
      <c r="N17" s="57">
        <f>IF(G17&lt;&gt;0,J17/G17,0)</f>
        <v>0.17979555021046301</v>
      </c>
      <c r="O17" s="56">
        <f>I17-L17</f>
        <v>971781.83000000007</v>
      </c>
      <c r="P17" s="57">
        <f>IF(I17&lt;&gt;0,L17/I17,0)</f>
        <v>0.16090423989856129</v>
      </c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58"/>
      <c r="AO17" s="58"/>
      <c r="AP17" s="58"/>
      <c r="AQ17" s="58"/>
      <c r="AR17" s="58"/>
      <c r="AS17" s="58"/>
      <c r="AT17" s="58"/>
      <c r="AU17" s="58"/>
      <c r="AV17" s="58"/>
      <c r="AW17" s="58"/>
      <c r="AX17" s="58"/>
      <c r="AY17" s="58"/>
      <c r="AZ17" s="58"/>
      <c r="BA17" s="58"/>
      <c r="BB17" s="58"/>
      <c r="BC17" s="58"/>
      <c r="BD17" s="58"/>
      <c r="BE17" s="58"/>
      <c r="BF17" s="58"/>
      <c r="BG17" s="58"/>
      <c r="BH17" s="58"/>
      <c r="BI17" s="58"/>
      <c r="BJ17" s="58"/>
      <c r="BK17" s="58"/>
      <c r="BL17" s="58"/>
      <c r="BM17" s="58"/>
      <c r="BN17" s="58"/>
      <c r="BO17" s="58"/>
      <c r="BP17" s="58"/>
      <c r="BQ17" s="58"/>
      <c r="BR17" s="58"/>
      <c r="BS17" s="58"/>
      <c r="BT17" s="58"/>
      <c r="BU17" s="58"/>
      <c r="BV17" s="58"/>
      <c r="BW17" s="58"/>
      <c r="BX17" s="58"/>
      <c r="BY17" s="58"/>
      <c r="BZ17" s="58"/>
      <c r="CA17" s="58"/>
      <c r="CB17" s="58"/>
      <c r="CC17" s="58"/>
      <c r="CD17" s="58"/>
      <c r="CE17" s="58"/>
      <c r="CF17" s="58"/>
      <c r="CG17" s="58"/>
      <c r="CH17" s="58"/>
      <c r="CI17" s="58"/>
      <c r="CJ17" s="58"/>
      <c r="CK17" s="58"/>
      <c r="CL17" s="58"/>
      <c r="CM17" s="58"/>
      <c r="CN17" s="58"/>
      <c r="CO17" s="58"/>
      <c r="CP17" s="58"/>
      <c r="CQ17" s="58"/>
      <c r="CR17" s="58"/>
      <c r="CS17" s="58"/>
      <c r="CT17" s="58"/>
      <c r="CU17" s="58"/>
      <c r="CV17" s="58"/>
      <c r="CW17" s="58"/>
      <c r="CX17" s="58"/>
      <c r="CY17" s="58"/>
      <c r="CZ17" s="58"/>
      <c r="DA17" s="58"/>
      <c r="DB17" s="58"/>
      <c r="DC17" s="58"/>
      <c r="DD17" s="58"/>
      <c r="DE17" s="58"/>
      <c r="DF17" s="58"/>
      <c r="DG17" s="58"/>
      <c r="DH17" s="58"/>
      <c r="DI17" s="58"/>
      <c r="DJ17" s="58"/>
      <c r="DK17" s="58"/>
      <c r="DL17" s="58"/>
      <c r="DM17" s="58"/>
      <c r="DN17" s="58"/>
      <c r="DO17" s="58"/>
      <c r="DP17" s="58"/>
      <c r="DQ17" s="58"/>
      <c r="DR17" s="58"/>
      <c r="DS17" s="58"/>
      <c r="DT17" s="58"/>
      <c r="DU17" s="58"/>
      <c r="DV17" s="58"/>
      <c r="DW17" s="58"/>
      <c r="DX17" s="58"/>
      <c r="DY17" s="58"/>
      <c r="DZ17" s="58"/>
      <c r="EA17" s="58"/>
      <c r="EB17" s="58"/>
      <c r="EC17" s="58"/>
      <c r="ED17" s="58"/>
      <c r="EE17" s="58"/>
      <c r="EF17" s="58"/>
      <c r="EG17" s="58"/>
      <c r="EH17" s="58"/>
      <c r="EI17" s="58"/>
      <c r="EJ17" s="58"/>
      <c r="EK17" s="58"/>
      <c r="EL17" s="58"/>
      <c r="EM17" s="58"/>
      <c r="EN17" s="58"/>
      <c r="EO17" s="58"/>
      <c r="EP17" s="58"/>
      <c r="EQ17" s="58"/>
      <c r="ER17" s="58"/>
      <c r="ES17" s="58"/>
      <c r="ET17" s="58"/>
      <c r="EU17" s="58"/>
      <c r="EV17" s="58"/>
      <c r="EW17" s="58"/>
      <c r="EX17" s="58"/>
      <c r="EY17" s="58"/>
      <c r="EZ17" s="58"/>
      <c r="FA17" s="58"/>
      <c r="FB17" s="58"/>
      <c r="FC17" s="58"/>
      <c r="FD17" s="58"/>
      <c r="FE17" s="58"/>
      <c r="FF17" s="58"/>
      <c r="FG17" s="58"/>
      <c r="FH17" s="58"/>
      <c r="FI17" s="58"/>
      <c r="FJ17" s="58"/>
      <c r="FK17" s="58"/>
      <c r="FL17" s="58"/>
      <c r="FM17" s="58"/>
      <c r="FN17" s="58"/>
      <c r="FO17" s="58"/>
      <c r="FP17" s="58"/>
      <c r="FQ17" s="58"/>
      <c r="FR17" s="58"/>
      <c r="FS17" s="58"/>
      <c r="FT17" s="58"/>
      <c r="FU17" s="58"/>
      <c r="FV17" s="58"/>
      <c r="FW17" s="58"/>
      <c r="FX17" s="58"/>
      <c r="FY17" s="58"/>
      <c r="FZ17" s="58"/>
      <c r="GA17" s="58"/>
      <c r="GB17" s="58"/>
      <c r="GC17" s="58"/>
      <c r="GD17" s="58"/>
      <c r="GE17" s="58"/>
      <c r="GF17" s="58"/>
      <c r="GG17" s="58"/>
      <c r="GH17" s="58"/>
      <c r="GI17" s="58"/>
      <c r="GJ17" s="58"/>
      <c r="GK17" s="58"/>
      <c r="GL17" s="58"/>
      <c r="GM17" s="58"/>
      <c r="GN17" s="58"/>
      <c r="GO17" s="58"/>
      <c r="GP17" s="58"/>
      <c r="GQ17" s="58"/>
      <c r="GR17" s="58"/>
      <c r="GS17" s="59"/>
      <c r="GT17" s="59"/>
      <c r="GU17" s="59"/>
      <c r="GV17" s="59"/>
      <c r="GW17" s="59"/>
      <c r="GX17" s="59"/>
      <c r="GY17" s="59"/>
      <c r="GZ17" s="59"/>
      <c r="HA17" s="59"/>
      <c r="HB17" s="59"/>
      <c r="HC17" s="59"/>
      <c r="HD17" s="59"/>
      <c r="HE17" s="59"/>
      <c r="HF17" s="59"/>
      <c r="HG17" s="59"/>
      <c r="HH17" s="59"/>
      <c r="HI17" s="59"/>
      <c r="HJ17" s="59"/>
      <c r="HK17" s="59"/>
      <c r="HL17" s="59"/>
      <c r="HM17" s="59"/>
      <c r="HN17" s="59"/>
      <c r="HO17" s="59"/>
      <c r="HP17" s="59"/>
      <c r="HQ17" s="59"/>
      <c r="HR17" s="59"/>
      <c r="HS17" s="59"/>
      <c r="HT17" s="59"/>
      <c r="HU17" s="59"/>
      <c r="HV17" s="59"/>
      <c r="HW17" s="59"/>
      <c r="HX17" s="59"/>
      <c r="HY17" s="59"/>
      <c r="HZ17" s="59"/>
      <c r="IA17" s="59"/>
      <c r="IB17" s="59"/>
      <c r="IC17" s="59"/>
      <c r="ID17" s="59"/>
      <c r="IE17" s="59"/>
      <c r="IF17" s="59"/>
      <c r="IG17" s="59"/>
      <c r="IH17" s="59"/>
      <c r="II17" s="59"/>
      <c r="IJ17" s="59"/>
      <c r="IK17" s="59"/>
      <c r="IL17" s="59"/>
      <c r="IM17" s="59"/>
      <c r="IN17" s="59"/>
      <c r="IO17" s="59"/>
      <c r="IP17" s="59"/>
      <c r="IQ17" s="59"/>
      <c r="IR17" s="59"/>
    </row>
    <row r="18" spans="1:252" s="60" customFormat="1" ht="47.25">
      <c r="A18" s="61"/>
      <c r="B18" s="62"/>
      <c r="C18" s="51"/>
      <c r="D18" s="65" t="s">
        <v>53</v>
      </c>
      <c r="E18" s="65" t="s">
        <v>54</v>
      </c>
      <c r="F18" s="66" t="s">
        <v>23</v>
      </c>
      <c r="G18" s="67">
        <f>G77</f>
        <v>4761</v>
      </c>
      <c r="H18" s="56">
        <f t="shared" si="6"/>
        <v>3482.38</v>
      </c>
      <c r="I18" s="68">
        <f>I77</f>
        <v>16579611.18</v>
      </c>
      <c r="J18" s="67">
        <f>J77</f>
        <v>3973</v>
      </c>
      <c r="K18" s="56">
        <f t="shared" si="4"/>
        <v>1895.0010067958722</v>
      </c>
      <c r="L18" s="68">
        <f>L77</f>
        <v>7528839</v>
      </c>
      <c r="M18" s="56">
        <f>G18-J18</f>
        <v>788</v>
      </c>
      <c r="N18" s="57">
        <f>IF(G18&lt;&gt;0,J18/G18,0)</f>
        <v>0.83448855282503676</v>
      </c>
      <c r="O18" s="56">
        <f>I18-L18</f>
        <v>9050772.1799999997</v>
      </c>
      <c r="P18" s="57">
        <f>IF(I18&lt;&gt;0,L18/I18,0)</f>
        <v>0.45410226562381906</v>
      </c>
      <c r="Q18" s="58"/>
      <c r="R18" s="58"/>
      <c r="S18" s="58"/>
      <c r="T18" s="58"/>
      <c r="U18" s="58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58"/>
      <c r="AO18" s="58"/>
      <c r="AP18" s="58"/>
      <c r="AQ18" s="58"/>
      <c r="AR18" s="58"/>
      <c r="AS18" s="58"/>
      <c r="AT18" s="58"/>
      <c r="AU18" s="58"/>
      <c r="AV18" s="58"/>
      <c r="AW18" s="58"/>
      <c r="AX18" s="58"/>
      <c r="AY18" s="58"/>
      <c r="AZ18" s="58"/>
      <c r="BA18" s="58"/>
      <c r="BB18" s="58"/>
      <c r="BC18" s="58"/>
      <c r="BD18" s="58"/>
      <c r="BE18" s="58"/>
      <c r="BF18" s="58"/>
      <c r="BG18" s="58"/>
      <c r="BH18" s="58"/>
      <c r="BI18" s="58"/>
      <c r="BJ18" s="58"/>
      <c r="BK18" s="58"/>
      <c r="BL18" s="58"/>
      <c r="BM18" s="58"/>
      <c r="BN18" s="58"/>
      <c r="BO18" s="58"/>
      <c r="BP18" s="58"/>
      <c r="BQ18" s="58"/>
      <c r="BR18" s="58"/>
      <c r="BS18" s="58"/>
      <c r="BT18" s="58"/>
      <c r="BU18" s="58"/>
      <c r="BV18" s="58"/>
      <c r="BW18" s="58"/>
      <c r="BX18" s="58"/>
      <c r="BY18" s="58"/>
      <c r="BZ18" s="58"/>
      <c r="CA18" s="58"/>
      <c r="CB18" s="58"/>
      <c r="CC18" s="58"/>
      <c r="CD18" s="58"/>
      <c r="CE18" s="58"/>
      <c r="CF18" s="58"/>
      <c r="CG18" s="58"/>
      <c r="CH18" s="58"/>
      <c r="CI18" s="58"/>
      <c r="CJ18" s="58"/>
      <c r="CK18" s="58"/>
      <c r="CL18" s="58"/>
      <c r="CM18" s="58"/>
      <c r="CN18" s="58"/>
      <c r="CO18" s="58"/>
      <c r="CP18" s="58"/>
      <c r="CQ18" s="58"/>
      <c r="CR18" s="58"/>
      <c r="CS18" s="58"/>
      <c r="CT18" s="58"/>
      <c r="CU18" s="58"/>
      <c r="CV18" s="58"/>
      <c r="CW18" s="58"/>
      <c r="CX18" s="58"/>
      <c r="CY18" s="58"/>
      <c r="CZ18" s="58"/>
      <c r="DA18" s="58"/>
      <c r="DB18" s="58"/>
      <c r="DC18" s="58"/>
      <c r="DD18" s="58"/>
      <c r="DE18" s="58"/>
      <c r="DF18" s="58"/>
      <c r="DG18" s="58"/>
      <c r="DH18" s="58"/>
      <c r="DI18" s="58"/>
      <c r="DJ18" s="58"/>
      <c r="DK18" s="58"/>
      <c r="DL18" s="58"/>
      <c r="DM18" s="58"/>
      <c r="DN18" s="58"/>
      <c r="DO18" s="58"/>
      <c r="DP18" s="58"/>
      <c r="DQ18" s="58"/>
      <c r="DR18" s="58"/>
      <c r="DS18" s="58"/>
      <c r="DT18" s="58"/>
      <c r="DU18" s="58"/>
      <c r="DV18" s="58"/>
      <c r="DW18" s="58"/>
      <c r="DX18" s="58"/>
      <c r="DY18" s="58"/>
      <c r="DZ18" s="58"/>
      <c r="EA18" s="58"/>
      <c r="EB18" s="58"/>
      <c r="EC18" s="58"/>
      <c r="ED18" s="58"/>
      <c r="EE18" s="58"/>
      <c r="EF18" s="58"/>
      <c r="EG18" s="58"/>
      <c r="EH18" s="58"/>
      <c r="EI18" s="58"/>
      <c r="EJ18" s="58"/>
      <c r="EK18" s="58"/>
      <c r="EL18" s="58"/>
      <c r="EM18" s="58"/>
      <c r="EN18" s="58"/>
      <c r="EO18" s="58"/>
      <c r="EP18" s="58"/>
      <c r="EQ18" s="58"/>
      <c r="ER18" s="58"/>
      <c r="ES18" s="58"/>
      <c r="ET18" s="58"/>
      <c r="EU18" s="58"/>
      <c r="EV18" s="58"/>
      <c r="EW18" s="58"/>
      <c r="EX18" s="58"/>
      <c r="EY18" s="58"/>
      <c r="EZ18" s="58"/>
      <c r="FA18" s="58"/>
      <c r="FB18" s="58"/>
      <c r="FC18" s="58"/>
      <c r="FD18" s="58"/>
      <c r="FE18" s="58"/>
      <c r="FF18" s="58"/>
      <c r="FG18" s="58"/>
      <c r="FH18" s="58"/>
      <c r="FI18" s="58"/>
      <c r="FJ18" s="58"/>
      <c r="FK18" s="58"/>
      <c r="FL18" s="58"/>
      <c r="FM18" s="58"/>
      <c r="FN18" s="58"/>
      <c r="FO18" s="58"/>
      <c r="FP18" s="58"/>
      <c r="FQ18" s="58"/>
      <c r="FR18" s="58"/>
      <c r="FS18" s="58"/>
      <c r="FT18" s="58"/>
      <c r="FU18" s="58"/>
      <c r="FV18" s="58"/>
      <c r="FW18" s="58"/>
      <c r="FX18" s="58"/>
      <c r="FY18" s="58"/>
      <c r="FZ18" s="58"/>
      <c r="GA18" s="58"/>
      <c r="GB18" s="58"/>
      <c r="GC18" s="58"/>
      <c r="GD18" s="58"/>
      <c r="GE18" s="58"/>
      <c r="GF18" s="58"/>
      <c r="GG18" s="58"/>
      <c r="GH18" s="58"/>
      <c r="GI18" s="58"/>
      <c r="GJ18" s="58"/>
      <c r="GK18" s="58"/>
      <c r="GL18" s="58"/>
      <c r="GM18" s="58"/>
      <c r="GN18" s="58"/>
      <c r="GO18" s="58"/>
      <c r="GP18" s="58"/>
      <c r="GQ18" s="58"/>
      <c r="GR18" s="58"/>
      <c r="GS18" s="59"/>
      <c r="GT18" s="59"/>
      <c r="GU18" s="59"/>
      <c r="GV18" s="59"/>
      <c r="GW18" s="59"/>
      <c r="GX18" s="59"/>
      <c r="GY18" s="59"/>
      <c r="GZ18" s="59"/>
      <c r="HA18" s="59"/>
      <c r="HB18" s="59"/>
      <c r="HC18" s="59"/>
      <c r="HD18" s="59"/>
      <c r="HE18" s="59"/>
      <c r="HF18" s="59"/>
      <c r="HG18" s="59"/>
      <c r="HH18" s="59"/>
      <c r="HI18" s="59"/>
      <c r="HJ18" s="59"/>
      <c r="HK18" s="59"/>
      <c r="HL18" s="59"/>
      <c r="HM18" s="59"/>
      <c r="HN18" s="59"/>
      <c r="HO18" s="59"/>
      <c r="HP18" s="59"/>
      <c r="HQ18" s="59"/>
      <c r="HR18" s="59"/>
      <c r="HS18" s="59"/>
      <c r="HT18" s="59"/>
      <c r="HU18" s="59"/>
      <c r="HV18" s="59"/>
      <c r="HW18" s="59"/>
      <c r="HX18" s="59"/>
      <c r="HY18" s="59"/>
      <c r="HZ18" s="59"/>
      <c r="IA18" s="59"/>
      <c r="IB18" s="59"/>
      <c r="IC18" s="59"/>
      <c r="ID18" s="59"/>
      <c r="IE18" s="59"/>
      <c r="IF18" s="59"/>
      <c r="IG18" s="59"/>
      <c r="IH18" s="59"/>
      <c r="II18" s="59"/>
      <c r="IJ18" s="59"/>
      <c r="IK18" s="59"/>
      <c r="IL18" s="59"/>
      <c r="IM18" s="59"/>
      <c r="IN18" s="59"/>
      <c r="IO18" s="59"/>
      <c r="IP18" s="59"/>
      <c r="IQ18" s="59"/>
      <c r="IR18" s="59"/>
    </row>
    <row r="19" spans="1:252" s="60" customFormat="1" ht="31.5">
      <c r="A19" s="61"/>
      <c r="B19" s="62"/>
      <c r="C19" s="51"/>
      <c r="D19" s="63" t="s">
        <v>55</v>
      </c>
      <c r="E19" s="53" t="s">
        <v>56</v>
      </c>
      <c r="F19" s="54" t="s">
        <v>57</v>
      </c>
      <c r="G19" s="55">
        <f>G50+G78+G95</f>
        <v>392703</v>
      </c>
      <c r="H19" s="56">
        <f>IF(G19&lt;&gt;0,I19/G19,0)</f>
        <v>1249.6600000509291</v>
      </c>
      <c r="I19" s="56">
        <f>I50+I78+I95</f>
        <v>490745231</v>
      </c>
      <c r="J19" s="55">
        <f>J50+J78+J95</f>
        <v>490756</v>
      </c>
      <c r="K19" s="56">
        <f>IF(J19&lt;&gt;0,L19/J19,0)</f>
        <v>1392.5114170789557</v>
      </c>
      <c r="L19" s="56">
        <f>L50+L78+L95</f>
        <v>683383333</v>
      </c>
      <c r="M19" s="56">
        <f>G19-J19</f>
        <v>-98053</v>
      </c>
      <c r="N19" s="57">
        <f>IF(G19&lt;&gt;0,J19/G19,0)</f>
        <v>1.2496874228106227</v>
      </c>
      <c r="O19" s="56">
        <f>I19-L19</f>
        <v>-192638102</v>
      </c>
      <c r="P19" s="57">
        <f>IF(I19&lt;&gt;0,L19/I19,0)</f>
        <v>1.392541974595368</v>
      </c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58"/>
      <c r="AO19" s="58"/>
      <c r="AP19" s="58"/>
      <c r="AQ19" s="58"/>
      <c r="AR19" s="58"/>
      <c r="AS19" s="58"/>
      <c r="AT19" s="58"/>
      <c r="AU19" s="58"/>
      <c r="AV19" s="58"/>
      <c r="AW19" s="58"/>
      <c r="AX19" s="58"/>
      <c r="AY19" s="58"/>
      <c r="AZ19" s="58"/>
      <c r="BA19" s="58"/>
      <c r="BB19" s="58"/>
      <c r="BC19" s="58"/>
      <c r="BD19" s="58"/>
      <c r="BE19" s="58"/>
      <c r="BF19" s="58"/>
      <c r="BG19" s="58"/>
      <c r="BH19" s="58"/>
      <c r="BI19" s="58"/>
      <c r="BJ19" s="58"/>
      <c r="BK19" s="58"/>
      <c r="BL19" s="58"/>
      <c r="BM19" s="58"/>
      <c r="BN19" s="58"/>
      <c r="BO19" s="58"/>
      <c r="BP19" s="58"/>
      <c r="BQ19" s="58"/>
      <c r="BR19" s="58"/>
      <c r="BS19" s="58"/>
      <c r="BT19" s="58"/>
      <c r="BU19" s="58"/>
      <c r="BV19" s="58"/>
      <c r="BW19" s="58"/>
      <c r="BX19" s="58"/>
      <c r="BY19" s="58"/>
      <c r="BZ19" s="58"/>
      <c r="CA19" s="58"/>
      <c r="CB19" s="58"/>
      <c r="CC19" s="58"/>
      <c r="CD19" s="58"/>
      <c r="CE19" s="58"/>
      <c r="CF19" s="58"/>
      <c r="CG19" s="58"/>
      <c r="CH19" s="58"/>
      <c r="CI19" s="58"/>
      <c r="CJ19" s="58"/>
      <c r="CK19" s="58"/>
      <c r="CL19" s="58"/>
      <c r="CM19" s="58"/>
      <c r="CN19" s="58"/>
      <c r="CO19" s="58"/>
      <c r="CP19" s="58"/>
      <c r="CQ19" s="58"/>
      <c r="CR19" s="58"/>
      <c r="CS19" s="58"/>
      <c r="CT19" s="58"/>
      <c r="CU19" s="58"/>
      <c r="CV19" s="58"/>
      <c r="CW19" s="58"/>
      <c r="CX19" s="58"/>
      <c r="CY19" s="58"/>
      <c r="CZ19" s="58"/>
      <c r="DA19" s="58"/>
      <c r="DB19" s="58"/>
      <c r="DC19" s="58"/>
      <c r="DD19" s="58"/>
      <c r="DE19" s="58"/>
      <c r="DF19" s="58"/>
      <c r="DG19" s="58"/>
      <c r="DH19" s="58"/>
      <c r="DI19" s="58"/>
      <c r="DJ19" s="58"/>
      <c r="DK19" s="58"/>
      <c r="DL19" s="58"/>
      <c r="DM19" s="58"/>
      <c r="DN19" s="58"/>
      <c r="DO19" s="58"/>
      <c r="DP19" s="58"/>
      <c r="DQ19" s="58"/>
      <c r="DR19" s="58"/>
      <c r="DS19" s="58"/>
      <c r="DT19" s="58"/>
      <c r="DU19" s="58"/>
      <c r="DV19" s="58"/>
      <c r="DW19" s="58"/>
      <c r="DX19" s="58"/>
      <c r="DY19" s="58"/>
      <c r="DZ19" s="58"/>
      <c r="EA19" s="58"/>
      <c r="EB19" s="58"/>
      <c r="EC19" s="58"/>
      <c r="ED19" s="58"/>
      <c r="EE19" s="58"/>
      <c r="EF19" s="58"/>
      <c r="EG19" s="58"/>
      <c r="EH19" s="58"/>
      <c r="EI19" s="58"/>
      <c r="EJ19" s="58"/>
      <c r="EK19" s="58"/>
      <c r="EL19" s="58"/>
      <c r="EM19" s="58"/>
      <c r="EN19" s="58"/>
      <c r="EO19" s="58"/>
      <c r="EP19" s="58"/>
      <c r="EQ19" s="58"/>
      <c r="ER19" s="58"/>
      <c r="ES19" s="58"/>
      <c r="ET19" s="58"/>
      <c r="EU19" s="58"/>
      <c r="EV19" s="58"/>
      <c r="EW19" s="58"/>
      <c r="EX19" s="58"/>
      <c r="EY19" s="58"/>
      <c r="EZ19" s="58"/>
      <c r="FA19" s="58"/>
      <c r="FB19" s="58"/>
      <c r="FC19" s="58"/>
      <c r="FD19" s="58"/>
      <c r="FE19" s="58"/>
      <c r="FF19" s="58"/>
      <c r="FG19" s="58"/>
      <c r="FH19" s="58"/>
      <c r="FI19" s="58"/>
      <c r="FJ19" s="58"/>
      <c r="FK19" s="58"/>
      <c r="FL19" s="58"/>
      <c r="FM19" s="58"/>
      <c r="FN19" s="58"/>
      <c r="FO19" s="58"/>
      <c r="FP19" s="58"/>
      <c r="FQ19" s="58"/>
      <c r="FR19" s="58"/>
      <c r="FS19" s="58"/>
      <c r="FT19" s="58"/>
      <c r="FU19" s="58"/>
      <c r="FV19" s="58"/>
      <c r="FW19" s="58"/>
      <c r="FX19" s="58"/>
      <c r="FY19" s="58"/>
      <c r="FZ19" s="58"/>
      <c r="GA19" s="58"/>
      <c r="GB19" s="58"/>
      <c r="GC19" s="58"/>
      <c r="GD19" s="58"/>
      <c r="GE19" s="58"/>
      <c r="GF19" s="58"/>
      <c r="GG19" s="58"/>
      <c r="GH19" s="58"/>
      <c r="GI19" s="58"/>
      <c r="GJ19" s="58"/>
      <c r="GK19" s="58"/>
      <c r="GL19" s="58"/>
      <c r="GM19" s="58"/>
      <c r="GN19" s="58"/>
      <c r="GO19" s="58"/>
      <c r="GP19" s="58"/>
      <c r="GQ19" s="58"/>
      <c r="GR19" s="58"/>
      <c r="GS19" s="59"/>
      <c r="GT19" s="59"/>
      <c r="GU19" s="59"/>
      <c r="GV19" s="59"/>
      <c r="GW19" s="59"/>
      <c r="GX19" s="59"/>
      <c r="GY19" s="59"/>
      <c r="GZ19" s="59"/>
      <c r="HA19" s="59"/>
      <c r="HB19" s="59"/>
      <c r="HC19" s="59"/>
      <c r="HD19" s="59"/>
      <c r="HE19" s="59"/>
      <c r="HF19" s="59"/>
      <c r="HG19" s="59"/>
      <c r="HH19" s="59"/>
      <c r="HI19" s="59"/>
      <c r="HJ19" s="59"/>
      <c r="HK19" s="59"/>
      <c r="HL19" s="59"/>
      <c r="HM19" s="59"/>
      <c r="HN19" s="59"/>
      <c r="HO19" s="59"/>
      <c r="HP19" s="59"/>
      <c r="HQ19" s="59"/>
      <c r="HR19" s="59"/>
      <c r="HS19" s="59"/>
      <c r="HT19" s="59"/>
      <c r="HU19" s="59"/>
      <c r="HV19" s="59"/>
      <c r="HW19" s="59"/>
      <c r="HX19" s="59"/>
      <c r="HY19" s="59"/>
      <c r="HZ19" s="59"/>
      <c r="IA19" s="59"/>
      <c r="IB19" s="59"/>
      <c r="IC19" s="59"/>
      <c r="ID19" s="59"/>
      <c r="IE19" s="59"/>
      <c r="IF19" s="59"/>
      <c r="IG19" s="59"/>
      <c r="IH19" s="59"/>
      <c r="II19" s="59"/>
      <c r="IJ19" s="59"/>
      <c r="IK19" s="59"/>
      <c r="IL19" s="59"/>
      <c r="IM19" s="59"/>
      <c r="IN19" s="59"/>
      <c r="IO19" s="59"/>
      <c r="IP19" s="59"/>
      <c r="IQ19" s="59"/>
      <c r="IR19" s="59"/>
    </row>
    <row r="20" spans="1:252" s="60" customFormat="1">
      <c r="A20" s="61"/>
      <c r="B20" s="62"/>
      <c r="C20" s="51"/>
      <c r="D20" s="63" t="s">
        <v>58</v>
      </c>
      <c r="E20" s="69" t="s">
        <v>59</v>
      </c>
      <c r="F20" s="70" t="s">
        <v>24</v>
      </c>
      <c r="G20" s="55">
        <f>G51+G79+G96</f>
        <v>1322228</v>
      </c>
      <c r="H20" s="56">
        <f>IF(G20&lt;&gt;0,I20/G20,0)</f>
        <v>2791.6962252425451</v>
      </c>
      <c r="I20" s="56">
        <f>I51+I79+I96</f>
        <v>3691258916.5099998</v>
      </c>
      <c r="J20" s="55">
        <f>J51+J79+J96</f>
        <v>703694</v>
      </c>
      <c r="K20" s="56">
        <f>IF(J20&lt;&gt;0,L20/J20,0)</f>
        <v>3727.240415578362</v>
      </c>
      <c r="L20" s="56">
        <f>L51+L79+L96</f>
        <v>2622836717</v>
      </c>
      <c r="M20" s="56">
        <f>G20-J20</f>
        <v>618534</v>
      </c>
      <c r="N20" s="57">
        <f>IF(G20&lt;&gt;0,J20/G20,0)</f>
        <v>0.53220322062458214</v>
      </c>
      <c r="O20" s="56">
        <f>I20-L20</f>
        <v>1068422199.5099998</v>
      </c>
      <c r="P20" s="57">
        <f>IF(I20&lt;&gt;0,L20/I20,0)</f>
        <v>0.71055343890095679</v>
      </c>
      <c r="Q20" s="58"/>
      <c r="R20" s="58"/>
      <c r="S20" s="58"/>
      <c r="T20" s="58"/>
      <c r="U20" s="58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  <c r="AN20" s="58"/>
      <c r="AO20" s="58"/>
      <c r="AP20" s="58"/>
      <c r="AQ20" s="58"/>
      <c r="AR20" s="58"/>
      <c r="AS20" s="58"/>
      <c r="AT20" s="58"/>
      <c r="AU20" s="58"/>
      <c r="AV20" s="58"/>
      <c r="AW20" s="58"/>
      <c r="AX20" s="58"/>
      <c r="AY20" s="58"/>
      <c r="AZ20" s="58"/>
      <c r="BA20" s="58"/>
      <c r="BB20" s="58"/>
      <c r="BC20" s="58"/>
      <c r="BD20" s="58"/>
      <c r="BE20" s="58"/>
      <c r="BF20" s="58"/>
      <c r="BG20" s="58"/>
      <c r="BH20" s="58"/>
      <c r="BI20" s="58"/>
      <c r="BJ20" s="58"/>
      <c r="BK20" s="58"/>
      <c r="BL20" s="58"/>
      <c r="BM20" s="58"/>
      <c r="BN20" s="58"/>
      <c r="BO20" s="58"/>
      <c r="BP20" s="58"/>
      <c r="BQ20" s="58"/>
      <c r="BR20" s="58"/>
      <c r="BS20" s="58"/>
      <c r="BT20" s="58"/>
      <c r="BU20" s="58"/>
      <c r="BV20" s="58"/>
      <c r="BW20" s="58"/>
      <c r="BX20" s="58"/>
      <c r="BY20" s="58"/>
      <c r="BZ20" s="58"/>
      <c r="CA20" s="58"/>
      <c r="CB20" s="58"/>
      <c r="CC20" s="58"/>
      <c r="CD20" s="58"/>
      <c r="CE20" s="58"/>
      <c r="CF20" s="58"/>
      <c r="CG20" s="58"/>
      <c r="CH20" s="58"/>
      <c r="CI20" s="58"/>
      <c r="CJ20" s="58"/>
      <c r="CK20" s="58"/>
      <c r="CL20" s="58"/>
      <c r="CM20" s="58"/>
      <c r="CN20" s="58"/>
      <c r="CO20" s="58"/>
      <c r="CP20" s="58"/>
      <c r="CQ20" s="58"/>
      <c r="CR20" s="58"/>
      <c r="CS20" s="58"/>
      <c r="CT20" s="58"/>
      <c r="CU20" s="58"/>
      <c r="CV20" s="58"/>
      <c r="CW20" s="58"/>
      <c r="CX20" s="58"/>
      <c r="CY20" s="58"/>
      <c r="CZ20" s="58"/>
      <c r="DA20" s="58"/>
      <c r="DB20" s="58"/>
      <c r="DC20" s="58"/>
      <c r="DD20" s="58"/>
      <c r="DE20" s="58"/>
      <c r="DF20" s="58"/>
      <c r="DG20" s="58"/>
      <c r="DH20" s="58"/>
      <c r="DI20" s="58"/>
      <c r="DJ20" s="58"/>
      <c r="DK20" s="58"/>
      <c r="DL20" s="58"/>
      <c r="DM20" s="58"/>
      <c r="DN20" s="58"/>
      <c r="DO20" s="58"/>
      <c r="DP20" s="58"/>
      <c r="DQ20" s="58"/>
      <c r="DR20" s="58"/>
      <c r="DS20" s="58"/>
      <c r="DT20" s="58"/>
      <c r="DU20" s="58"/>
      <c r="DV20" s="58"/>
      <c r="DW20" s="58"/>
      <c r="DX20" s="58"/>
      <c r="DY20" s="58"/>
      <c r="DZ20" s="58"/>
      <c r="EA20" s="58"/>
      <c r="EB20" s="58"/>
      <c r="EC20" s="58"/>
      <c r="ED20" s="58"/>
      <c r="EE20" s="58"/>
      <c r="EF20" s="58"/>
      <c r="EG20" s="58"/>
      <c r="EH20" s="58"/>
      <c r="EI20" s="58"/>
      <c r="EJ20" s="58"/>
      <c r="EK20" s="58"/>
      <c r="EL20" s="58"/>
      <c r="EM20" s="58"/>
      <c r="EN20" s="58"/>
      <c r="EO20" s="58"/>
      <c r="EP20" s="58"/>
      <c r="EQ20" s="58"/>
      <c r="ER20" s="58"/>
      <c r="ES20" s="58"/>
      <c r="ET20" s="58"/>
      <c r="EU20" s="58"/>
      <c r="EV20" s="58"/>
      <c r="EW20" s="58"/>
      <c r="EX20" s="58"/>
      <c r="EY20" s="58"/>
      <c r="EZ20" s="58"/>
      <c r="FA20" s="58"/>
      <c r="FB20" s="58"/>
      <c r="FC20" s="58"/>
      <c r="FD20" s="58"/>
      <c r="FE20" s="58"/>
      <c r="FF20" s="58"/>
      <c r="FG20" s="58"/>
      <c r="FH20" s="58"/>
      <c r="FI20" s="58"/>
      <c r="FJ20" s="58"/>
      <c r="FK20" s="58"/>
      <c r="FL20" s="58"/>
      <c r="FM20" s="58"/>
      <c r="FN20" s="58"/>
      <c r="FO20" s="58"/>
      <c r="FP20" s="58"/>
      <c r="FQ20" s="58"/>
      <c r="FR20" s="58"/>
      <c r="FS20" s="58"/>
      <c r="FT20" s="58"/>
      <c r="FU20" s="58"/>
      <c r="FV20" s="58"/>
      <c r="FW20" s="58"/>
      <c r="FX20" s="58"/>
      <c r="FY20" s="58"/>
      <c r="FZ20" s="58"/>
      <c r="GA20" s="58"/>
      <c r="GB20" s="58"/>
      <c r="GC20" s="58"/>
      <c r="GD20" s="58"/>
      <c r="GE20" s="58"/>
      <c r="GF20" s="58"/>
      <c r="GG20" s="58"/>
      <c r="GH20" s="58"/>
      <c r="GI20" s="58"/>
      <c r="GJ20" s="58"/>
      <c r="GK20" s="58"/>
      <c r="GL20" s="58"/>
      <c r="GM20" s="58"/>
      <c r="GN20" s="58"/>
      <c r="GO20" s="58"/>
      <c r="GP20" s="58"/>
      <c r="GQ20" s="58"/>
      <c r="GR20" s="58"/>
      <c r="GS20" s="59"/>
      <c r="GT20" s="59"/>
      <c r="GU20" s="59"/>
      <c r="GV20" s="59"/>
      <c r="GW20" s="59"/>
      <c r="GX20" s="59"/>
      <c r="GY20" s="59"/>
      <c r="GZ20" s="59"/>
      <c r="HA20" s="59"/>
      <c r="HB20" s="59"/>
      <c r="HC20" s="59"/>
      <c r="HD20" s="59"/>
      <c r="HE20" s="59"/>
      <c r="HF20" s="59"/>
      <c r="HG20" s="59"/>
      <c r="HH20" s="59"/>
      <c r="HI20" s="59"/>
      <c r="HJ20" s="59"/>
      <c r="HK20" s="59"/>
      <c r="HL20" s="59"/>
      <c r="HM20" s="59"/>
      <c r="HN20" s="59"/>
      <c r="HO20" s="59"/>
      <c r="HP20" s="59"/>
      <c r="HQ20" s="59"/>
      <c r="HR20" s="59"/>
      <c r="HS20" s="59"/>
      <c r="HT20" s="59"/>
      <c r="HU20" s="59"/>
      <c r="HV20" s="59"/>
      <c r="HW20" s="59"/>
      <c r="HX20" s="59"/>
      <c r="HY20" s="59"/>
      <c r="HZ20" s="59"/>
      <c r="IA20" s="59"/>
      <c r="IB20" s="59"/>
      <c r="IC20" s="59"/>
      <c r="ID20" s="59"/>
      <c r="IE20" s="59"/>
      <c r="IF20" s="59"/>
      <c r="IG20" s="59"/>
      <c r="IH20" s="59"/>
      <c r="II20" s="59"/>
      <c r="IJ20" s="59"/>
      <c r="IK20" s="59"/>
      <c r="IL20" s="59"/>
      <c r="IM20" s="59"/>
      <c r="IN20" s="59"/>
      <c r="IO20" s="59"/>
      <c r="IP20" s="59"/>
      <c r="IQ20" s="59"/>
      <c r="IR20" s="59"/>
    </row>
    <row r="21" spans="1:252" s="60" customFormat="1" ht="31.5">
      <c r="A21" s="61"/>
      <c r="B21" s="62"/>
      <c r="C21" s="51"/>
      <c r="D21" s="66" t="s">
        <v>60</v>
      </c>
      <c r="E21" s="71" t="s">
        <v>61</v>
      </c>
      <c r="F21" s="72" t="s">
        <v>25</v>
      </c>
      <c r="G21" s="73">
        <f>G52+G80+G97</f>
        <v>3647262</v>
      </c>
      <c r="H21" s="56">
        <f>IF(G21&lt;&gt;0,I20/G21,0)</f>
        <v>1012.0629986302052</v>
      </c>
      <c r="I21" s="73" t="s">
        <v>62</v>
      </c>
      <c r="J21" s="73">
        <f>J52+J80+J97</f>
        <v>2031682</v>
      </c>
      <c r="K21" s="56">
        <f>IF(J21&lt;&gt;0,L20/J21,0)</f>
        <v>1290.9681323159825</v>
      </c>
      <c r="L21" s="73" t="s">
        <v>62</v>
      </c>
      <c r="M21" s="56">
        <f>G21-J21</f>
        <v>1615580</v>
      </c>
      <c r="N21" s="57">
        <f>IF(G21&lt;&gt;0,J21/G21,0)</f>
        <v>0.55704306408478466</v>
      </c>
      <c r="O21" s="73" t="s">
        <v>16</v>
      </c>
      <c r="P21" s="73" t="s">
        <v>16</v>
      </c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58"/>
      <c r="AO21" s="58"/>
      <c r="AP21" s="58"/>
      <c r="AQ21" s="58"/>
      <c r="AR21" s="58"/>
      <c r="AS21" s="58"/>
      <c r="AT21" s="58"/>
      <c r="AU21" s="58"/>
      <c r="AV21" s="58"/>
      <c r="AW21" s="58"/>
      <c r="AX21" s="58"/>
      <c r="AY21" s="58"/>
      <c r="AZ21" s="58"/>
      <c r="BA21" s="58"/>
      <c r="BB21" s="58"/>
      <c r="BC21" s="58"/>
      <c r="BD21" s="58"/>
      <c r="BE21" s="58"/>
      <c r="BF21" s="58"/>
      <c r="BG21" s="58"/>
      <c r="BH21" s="58"/>
      <c r="BI21" s="58"/>
      <c r="BJ21" s="58"/>
      <c r="BK21" s="58"/>
      <c r="BL21" s="58"/>
      <c r="BM21" s="58"/>
      <c r="BN21" s="58"/>
      <c r="BO21" s="58"/>
      <c r="BP21" s="58"/>
      <c r="BQ21" s="58"/>
      <c r="BR21" s="58"/>
      <c r="BS21" s="58"/>
      <c r="BT21" s="58"/>
      <c r="BU21" s="58"/>
      <c r="BV21" s="58"/>
      <c r="BW21" s="58"/>
      <c r="BX21" s="58"/>
      <c r="BY21" s="58"/>
      <c r="BZ21" s="58"/>
      <c r="CA21" s="58"/>
      <c r="CB21" s="58"/>
      <c r="CC21" s="58"/>
      <c r="CD21" s="58"/>
      <c r="CE21" s="58"/>
      <c r="CF21" s="58"/>
      <c r="CG21" s="58"/>
      <c r="CH21" s="58"/>
      <c r="CI21" s="58"/>
      <c r="CJ21" s="58"/>
      <c r="CK21" s="58"/>
      <c r="CL21" s="58"/>
      <c r="CM21" s="58"/>
      <c r="CN21" s="58"/>
      <c r="CO21" s="58"/>
      <c r="CP21" s="58"/>
      <c r="CQ21" s="58"/>
      <c r="CR21" s="58"/>
      <c r="CS21" s="58"/>
      <c r="CT21" s="58"/>
      <c r="CU21" s="58"/>
      <c r="CV21" s="58"/>
      <c r="CW21" s="58"/>
      <c r="CX21" s="58"/>
      <c r="CY21" s="58"/>
      <c r="CZ21" s="58"/>
      <c r="DA21" s="58"/>
      <c r="DB21" s="58"/>
      <c r="DC21" s="58"/>
      <c r="DD21" s="58"/>
      <c r="DE21" s="58"/>
      <c r="DF21" s="58"/>
      <c r="DG21" s="58"/>
      <c r="DH21" s="58"/>
      <c r="DI21" s="58"/>
      <c r="DJ21" s="58"/>
      <c r="DK21" s="58"/>
      <c r="DL21" s="58"/>
      <c r="DM21" s="58"/>
      <c r="DN21" s="58"/>
      <c r="DO21" s="58"/>
      <c r="DP21" s="58"/>
      <c r="DQ21" s="58"/>
      <c r="DR21" s="58"/>
      <c r="DS21" s="58"/>
      <c r="DT21" s="58"/>
      <c r="DU21" s="58"/>
      <c r="DV21" s="58"/>
      <c r="DW21" s="58"/>
      <c r="DX21" s="58"/>
      <c r="DY21" s="58"/>
      <c r="DZ21" s="58"/>
      <c r="EA21" s="58"/>
      <c r="EB21" s="58"/>
      <c r="EC21" s="58"/>
      <c r="ED21" s="58"/>
      <c r="EE21" s="58"/>
      <c r="EF21" s="58"/>
      <c r="EG21" s="58"/>
      <c r="EH21" s="58"/>
      <c r="EI21" s="58"/>
      <c r="EJ21" s="58"/>
      <c r="EK21" s="58"/>
      <c r="EL21" s="58"/>
      <c r="EM21" s="58"/>
      <c r="EN21" s="58"/>
      <c r="EO21" s="58"/>
      <c r="EP21" s="58"/>
      <c r="EQ21" s="58"/>
      <c r="ER21" s="58"/>
      <c r="ES21" s="58"/>
      <c r="ET21" s="58"/>
      <c r="EU21" s="58"/>
      <c r="EV21" s="58"/>
      <c r="EW21" s="58"/>
      <c r="EX21" s="58"/>
      <c r="EY21" s="58"/>
      <c r="EZ21" s="58"/>
      <c r="FA21" s="58"/>
      <c r="FB21" s="58"/>
      <c r="FC21" s="58"/>
      <c r="FD21" s="58"/>
      <c r="FE21" s="58"/>
      <c r="FF21" s="58"/>
      <c r="FG21" s="58"/>
      <c r="FH21" s="58"/>
      <c r="FI21" s="58"/>
      <c r="FJ21" s="58"/>
      <c r="FK21" s="58"/>
      <c r="FL21" s="58"/>
      <c r="FM21" s="58"/>
      <c r="FN21" s="58"/>
      <c r="FO21" s="58"/>
      <c r="FP21" s="58"/>
      <c r="FQ21" s="58"/>
      <c r="FR21" s="58"/>
      <c r="FS21" s="58"/>
      <c r="FT21" s="58"/>
      <c r="FU21" s="58"/>
      <c r="FV21" s="58"/>
      <c r="FW21" s="58"/>
      <c r="FX21" s="58"/>
      <c r="FY21" s="58"/>
      <c r="FZ21" s="58"/>
      <c r="GA21" s="58"/>
      <c r="GB21" s="58"/>
      <c r="GC21" s="58"/>
      <c r="GD21" s="58"/>
      <c r="GE21" s="58"/>
      <c r="GF21" s="58"/>
      <c r="GG21" s="58"/>
      <c r="GH21" s="58"/>
      <c r="GI21" s="58"/>
      <c r="GJ21" s="58"/>
      <c r="GK21" s="58"/>
      <c r="GL21" s="58"/>
      <c r="GM21" s="58"/>
      <c r="GN21" s="58"/>
      <c r="GO21" s="58"/>
      <c r="GP21" s="58"/>
      <c r="GQ21" s="58"/>
      <c r="GR21" s="58"/>
      <c r="GS21" s="59"/>
      <c r="GT21" s="59"/>
      <c r="GU21" s="59"/>
      <c r="GV21" s="59"/>
      <c r="GW21" s="59"/>
      <c r="GX21" s="59"/>
      <c r="GY21" s="59"/>
      <c r="GZ21" s="59"/>
      <c r="HA21" s="59"/>
      <c r="HB21" s="59"/>
      <c r="HC21" s="59"/>
      <c r="HD21" s="59"/>
      <c r="HE21" s="59"/>
      <c r="HF21" s="59"/>
      <c r="HG21" s="59"/>
      <c r="HH21" s="59"/>
      <c r="HI21" s="59"/>
      <c r="HJ21" s="59"/>
      <c r="HK21" s="59"/>
      <c r="HL21" s="59"/>
      <c r="HM21" s="59"/>
      <c r="HN21" s="59"/>
      <c r="HO21" s="59"/>
      <c r="HP21" s="59"/>
      <c r="HQ21" s="59"/>
      <c r="HR21" s="59"/>
      <c r="HS21" s="59"/>
      <c r="HT21" s="59"/>
      <c r="HU21" s="59"/>
      <c r="HV21" s="59"/>
      <c r="HW21" s="59"/>
      <c r="HX21" s="59"/>
      <c r="HY21" s="59"/>
      <c r="HZ21" s="59"/>
      <c r="IA21" s="59"/>
      <c r="IB21" s="59"/>
      <c r="IC21" s="59"/>
      <c r="ID21" s="59"/>
      <c r="IE21" s="59"/>
      <c r="IF21" s="59"/>
      <c r="IG21" s="59"/>
      <c r="IH21" s="59"/>
      <c r="II21" s="59"/>
      <c r="IJ21" s="59"/>
      <c r="IK21" s="59"/>
      <c r="IL21" s="59"/>
      <c r="IM21" s="59"/>
      <c r="IN21" s="59"/>
      <c r="IO21" s="59"/>
      <c r="IP21" s="59"/>
      <c r="IQ21" s="59"/>
      <c r="IR21" s="59"/>
    </row>
    <row r="22" spans="1:252" s="60" customFormat="1" ht="31.5">
      <c r="A22" s="61"/>
      <c r="B22" s="62"/>
      <c r="C22" s="51"/>
      <c r="D22" s="74" t="s">
        <v>63</v>
      </c>
      <c r="E22" s="71" t="s">
        <v>64</v>
      </c>
      <c r="F22" s="72" t="s">
        <v>65</v>
      </c>
      <c r="G22" s="55">
        <f>G53+G98</f>
        <v>38493</v>
      </c>
      <c r="H22" s="75">
        <f t="shared" ref="H22:H25" si="7">IF(G22&lt;&gt;0,I22/G22,0)</f>
        <v>6259.0979658639244</v>
      </c>
      <c r="I22" s="56">
        <f>I53+I98</f>
        <v>240931458.00000003</v>
      </c>
      <c r="J22" s="55">
        <f>J53+J98</f>
        <v>45485</v>
      </c>
      <c r="K22" s="75">
        <f t="shared" ref="K22:K25" si="8">IF(J22&lt;&gt;0,L22/J22,0)</f>
        <v>5908.5673298889742</v>
      </c>
      <c r="L22" s="56">
        <f>L53+L98</f>
        <v>268751185</v>
      </c>
      <c r="M22" s="56">
        <f>G22-J22</f>
        <v>-6992</v>
      </c>
      <c r="N22" s="57">
        <f>IF(G22&lt;&gt;0,J22/G22,0)</f>
        <v>1.181643415685969</v>
      </c>
      <c r="O22" s="56">
        <f>I22-L22</f>
        <v>-27819726.99999997</v>
      </c>
      <c r="P22" s="57">
        <f>IF(I22&lt;&gt;0,L22/I22,0)</f>
        <v>1.115467391559968</v>
      </c>
      <c r="Q22" s="58"/>
      <c r="R22" s="58"/>
      <c r="S22" s="58"/>
      <c r="T22" s="58"/>
      <c r="U22" s="58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58"/>
      <c r="AO22" s="58"/>
      <c r="AP22" s="58"/>
      <c r="AQ22" s="58"/>
      <c r="AR22" s="58"/>
      <c r="AS22" s="58"/>
      <c r="AT22" s="58"/>
      <c r="AU22" s="58"/>
      <c r="AV22" s="58"/>
      <c r="AW22" s="58"/>
      <c r="AX22" s="58"/>
      <c r="AY22" s="58"/>
      <c r="AZ22" s="58"/>
      <c r="BA22" s="58"/>
      <c r="BB22" s="58"/>
      <c r="BC22" s="58"/>
      <c r="BD22" s="58"/>
      <c r="BE22" s="58"/>
      <c r="BF22" s="58"/>
      <c r="BG22" s="58"/>
      <c r="BH22" s="58"/>
      <c r="BI22" s="58"/>
      <c r="BJ22" s="58"/>
      <c r="BK22" s="58"/>
      <c r="BL22" s="58"/>
      <c r="BM22" s="58"/>
      <c r="BN22" s="58"/>
      <c r="BO22" s="58"/>
      <c r="BP22" s="58"/>
      <c r="BQ22" s="58"/>
      <c r="BR22" s="58"/>
      <c r="BS22" s="58"/>
      <c r="BT22" s="58"/>
      <c r="BU22" s="58"/>
      <c r="BV22" s="58"/>
      <c r="BW22" s="58"/>
      <c r="BX22" s="58"/>
      <c r="BY22" s="58"/>
      <c r="BZ22" s="58"/>
      <c r="CA22" s="58"/>
      <c r="CB22" s="58"/>
      <c r="CC22" s="58"/>
      <c r="CD22" s="58"/>
      <c r="CE22" s="58"/>
      <c r="CF22" s="58"/>
      <c r="CG22" s="58"/>
      <c r="CH22" s="58"/>
      <c r="CI22" s="58"/>
      <c r="CJ22" s="58"/>
      <c r="CK22" s="58"/>
      <c r="CL22" s="58"/>
      <c r="CM22" s="58"/>
      <c r="CN22" s="58"/>
      <c r="CO22" s="58"/>
      <c r="CP22" s="58"/>
      <c r="CQ22" s="58"/>
      <c r="CR22" s="58"/>
      <c r="CS22" s="58"/>
      <c r="CT22" s="58"/>
      <c r="CU22" s="58"/>
      <c r="CV22" s="58"/>
      <c r="CW22" s="58"/>
      <c r="CX22" s="58"/>
      <c r="CY22" s="58"/>
      <c r="CZ22" s="58"/>
      <c r="DA22" s="58"/>
      <c r="DB22" s="58"/>
      <c r="DC22" s="58"/>
      <c r="DD22" s="58"/>
      <c r="DE22" s="58"/>
      <c r="DF22" s="58"/>
      <c r="DG22" s="58"/>
      <c r="DH22" s="58"/>
      <c r="DI22" s="58"/>
      <c r="DJ22" s="58"/>
      <c r="DK22" s="58"/>
      <c r="DL22" s="58"/>
      <c r="DM22" s="58"/>
      <c r="DN22" s="58"/>
      <c r="DO22" s="58"/>
      <c r="DP22" s="58"/>
      <c r="DQ22" s="58"/>
      <c r="DR22" s="58"/>
      <c r="DS22" s="58"/>
      <c r="DT22" s="58"/>
      <c r="DU22" s="58"/>
      <c r="DV22" s="58"/>
      <c r="DW22" s="58"/>
      <c r="DX22" s="58"/>
      <c r="DY22" s="58"/>
      <c r="DZ22" s="58"/>
      <c r="EA22" s="58"/>
      <c r="EB22" s="58"/>
      <c r="EC22" s="58"/>
      <c r="ED22" s="58"/>
      <c r="EE22" s="58"/>
      <c r="EF22" s="58"/>
      <c r="EG22" s="58"/>
      <c r="EH22" s="58"/>
      <c r="EI22" s="58"/>
      <c r="EJ22" s="58"/>
      <c r="EK22" s="58"/>
      <c r="EL22" s="58"/>
      <c r="EM22" s="58"/>
      <c r="EN22" s="58"/>
      <c r="EO22" s="58"/>
      <c r="EP22" s="58"/>
      <c r="EQ22" s="58"/>
      <c r="ER22" s="58"/>
      <c r="ES22" s="58"/>
      <c r="ET22" s="58"/>
      <c r="EU22" s="58"/>
      <c r="EV22" s="58"/>
      <c r="EW22" s="58"/>
      <c r="EX22" s="58"/>
      <c r="EY22" s="58"/>
      <c r="EZ22" s="58"/>
      <c r="FA22" s="58"/>
      <c r="FB22" s="58"/>
      <c r="FC22" s="58"/>
      <c r="FD22" s="58"/>
      <c r="FE22" s="58"/>
      <c r="FF22" s="58"/>
      <c r="FG22" s="58"/>
      <c r="FH22" s="58"/>
      <c r="FI22" s="58"/>
      <c r="FJ22" s="58"/>
      <c r="FK22" s="58"/>
      <c r="FL22" s="58"/>
      <c r="FM22" s="58"/>
      <c r="FN22" s="58"/>
      <c r="FO22" s="58"/>
      <c r="FP22" s="58"/>
      <c r="FQ22" s="58"/>
      <c r="FR22" s="58"/>
      <c r="FS22" s="58"/>
      <c r="FT22" s="58"/>
      <c r="FU22" s="58"/>
      <c r="FV22" s="58"/>
      <c r="FW22" s="58"/>
      <c r="FX22" s="58"/>
      <c r="FY22" s="58"/>
      <c r="FZ22" s="58"/>
      <c r="GA22" s="58"/>
      <c r="GB22" s="58"/>
      <c r="GC22" s="58"/>
      <c r="GD22" s="58"/>
      <c r="GE22" s="58"/>
      <c r="GF22" s="58"/>
      <c r="GG22" s="58"/>
      <c r="GH22" s="58"/>
      <c r="GI22" s="58"/>
      <c r="GJ22" s="58"/>
      <c r="GK22" s="58"/>
      <c r="GL22" s="58"/>
      <c r="GM22" s="58"/>
      <c r="GN22" s="58"/>
      <c r="GO22" s="58"/>
      <c r="GP22" s="58"/>
      <c r="GQ22" s="58"/>
      <c r="GR22" s="58"/>
      <c r="GS22" s="59"/>
      <c r="GT22" s="59"/>
      <c r="GU22" s="59"/>
      <c r="GV22" s="59"/>
      <c r="GW22" s="59"/>
      <c r="GX22" s="59"/>
      <c r="GY22" s="59"/>
      <c r="GZ22" s="59"/>
      <c r="HA22" s="59"/>
      <c r="HB22" s="59"/>
      <c r="HC22" s="59"/>
      <c r="HD22" s="59"/>
      <c r="HE22" s="59"/>
      <c r="HF22" s="59"/>
      <c r="HG22" s="59"/>
      <c r="HH22" s="59"/>
      <c r="HI22" s="59"/>
      <c r="HJ22" s="59"/>
      <c r="HK22" s="59"/>
      <c r="HL22" s="59"/>
      <c r="HM22" s="59"/>
      <c r="HN22" s="59"/>
      <c r="HO22" s="59"/>
      <c r="HP22" s="59"/>
      <c r="HQ22" s="59"/>
      <c r="HR22" s="59"/>
      <c r="HS22" s="59"/>
      <c r="HT22" s="59"/>
      <c r="HU22" s="59"/>
      <c r="HV22" s="59"/>
      <c r="HW22" s="59"/>
      <c r="HX22" s="59"/>
      <c r="HY22" s="59"/>
      <c r="HZ22" s="59"/>
      <c r="IA22" s="59"/>
      <c r="IB22" s="59"/>
      <c r="IC22" s="59"/>
      <c r="ID22" s="59"/>
      <c r="IE22" s="59"/>
      <c r="IF22" s="59"/>
      <c r="IG22" s="59"/>
      <c r="IH22" s="59"/>
      <c r="II22" s="59"/>
      <c r="IJ22" s="59"/>
      <c r="IK22" s="59"/>
      <c r="IL22" s="59"/>
      <c r="IM22" s="59"/>
      <c r="IN22" s="59"/>
      <c r="IO22" s="59"/>
      <c r="IP22" s="59"/>
      <c r="IQ22" s="59"/>
      <c r="IR22" s="59"/>
    </row>
    <row r="23" spans="1:252" s="60" customFormat="1" ht="31.5">
      <c r="A23" s="61"/>
      <c r="B23" s="62"/>
      <c r="C23" s="51"/>
      <c r="D23" s="74" t="s">
        <v>66</v>
      </c>
      <c r="E23" s="71" t="s">
        <v>67</v>
      </c>
      <c r="F23" s="72" t="s">
        <v>68</v>
      </c>
      <c r="G23" s="55">
        <f t="shared" ref="G23:G28" si="9">G54+G99</f>
        <v>8916</v>
      </c>
      <c r="H23" s="56">
        <f t="shared" si="7"/>
        <v>4772.1018393898612</v>
      </c>
      <c r="I23" s="56">
        <f t="shared" ref="I23:I28" si="10">I54+I99</f>
        <v>42548060</v>
      </c>
      <c r="J23" s="55">
        <f t="shared" ref="J23:J28" si="11">J54+J99</f>
        <v>9993</v>
      </c>
      <c r="K23" s="56">
        <f t="shared" si="8"/>
        <v>5308.5691984389068</v>
      </c>
      <c r="L23" s="56">
        <f t="shared" ref="L23:L28" si="12">L54+L99</f>
        <v>53048532</v>
      </c>
      <c r="M23" s="56">
        <f>G23-J23</f>
        <v>-1077</v>
      </c>
      <c r="N23" s="57">
        <f>IF(G23&lt;&gt;0,J23/G23,0)</f>
        <v>1.1207940780619112</v>
      </c>
      <c r="O23" s="56">
        <f>I23-L23</f>
        <v>-10500472</v>
      </c>
      <c r="P23" s="57">
        <f>IF(I23&lt;&gt;0,L23/I23,0)</f>
        <v>1.246790852508904</v>
      </c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  <c r="BM23" s="58"/>
      <c r="BN23" s="58"/>
      <c r="BO23" s="58"/>
      <c r="BP23" s="58"/>
      <c r="BQ23" s="58"/>
      <c r="BR23" s="58"/>
      <c r="BS23" s="58"/>
      <c r="BT23" s="58"/>
      <c r="BU23" s="58"/>
      <c r="BV23" s="58"/>
      <c r="BW23" s="58"/>
      <c r="BX23" s="58"/>
      <c r="BY23" s="58"/>
      <c r="BZ23" s="58"/>
      <c r="CA23" s="58"/>
      <c r="CB23" s="58"/>
      <c r="CC23" s="58"/>
      <c r="CD23" s="58"/>
      <c r="CE23" s="58"/>
      <c r="CF23" s="58"/>
      <c r="CG23" s="58"/>
      <c r="CH23" s="58"/>
      <c r="CI23" s="58"/>
      <c r="CJ23" s="58"/>
      <c r="CK23" s="58"/>
      <c r="CL23" s="58"/>
      <c r="CM23" s="58"/>
      <c r="CN23" s="58"/>
      <c r="CO23" s="58"/>
      <c r="CP23" s="58"/>
      <c r="CQ23" s="58"/>
      <c r="CR23" s="58"/>
      <c r="CS23" s="58"/>
      <c r="CT23" s="58"/>
      <c r="CU23" s="58"/>
      <c r="CV23" s="58"/>
      <c r="CW23" s="58"/>
      <c r="CX23" s="58"/>
      <c r="CY23" s="58"/>
      <c r="CZ23" s="58"/>
      <c r="DA23" s="58"/>
      <c r="DB23" s="58"/>
      <c r="DC23" s="58"/>
      <c r="DD23" s="58"/>
      <c r="DE23" s="58"/>
      <c r="DF23" s="58"/>
      <c r="DG23" s="58"/>
      <c r="DH23" s="58"/>
      <c r="DI23" s="58"/>
      <c r="DJ23" s="58"/>
      <c r="DK23" s="58"/>
      <c r="DL23" s="58"/>
      <c r="DM23" s="58"/>
      <c r="DN23" s="58"/>
      <c r="DO23" s="58"/>
      <c r="DP23" s="58"/>
      <c r="DQ23" s="58"/>
      <c r="DR23" s="58"/>
      <c r="DS23" s="58"/>
      <c r="DT23" s="58"/>
      <c r="DU23" s="58"/>
      <c r="DV23" s="58"/>
      <c r="DW23" s="58"/>
      <c r="DX23" s="58"/>
      <c r="DY23" s="58"/>
      <c r="DZ23" s="58"/>
      <c r="EA23" s="58"/>
      <c r="EB23" s="58"/>
      <c r="EC23" s="58"/>
      <c r="ED23" s="58"/>
      <c r="EE23" s="58"/>
      <c r="EF23" s="58"/>
      <c r="EG23" s="58"/>
      <c r="EH23" s="58"/>
      <c r="EI23" s="58"/>
      <c r="EJ23" s="58"/>
      <c r="EK23" s="58"/>
      <c r="EL23" s="58"/>
      <c r="EM23" s="58"/>
      <c r="EN23" s="58"/>
      <c r="EO23" s="58"/>
      <c r="EP23" s="58"/>
      <c r="EQ23" s="58"/>
      <c r="ER23" s="58"/>
      <c r="ES23" s="58"/>
      <c r="ET23" s="58"/>
      <c r="EU23" s="58"/>
      <c r="EV23" s="58"/>
      <c r="EW23" s="58"/>
      <c r="EX23" s="58"/>
      <c r="EY23" s="58"/>
      <c r="EZ23" s="58"/>
      <c r="FA23" s="58"/>
      <c r="FB23" s="58"/>
      <c r="FC23" s="58"/>
      <c r="FD23" s="58"/>
      <c r="FE23" s="58"/>
      <c r="FF23" s="58"/>
      <c r="FG23" s="58"/>
      <c r="FH23" s="58"/>
      <c r="FI23" s="58"/>
      <c r="FJ23" s="58"/>
      <c r="FK23" s="58"/>
      <c r="FL23" s="58"/>
      <c r="FM23" s="58"/>
      <c r="FN23" s="58"/>
      <c r="FO23" s="58"/>
      <c r="FP23" s="58"/>
      <c r="FQ23" s="58"/>
      <c r="FR23" s="58"/>
      <c r="FS23" s="58"/>
      <c r="FT23" s="58"/>
      <c r="FU23" s="58"/>
      <c r="FV23" s="58"/>
      <c r="FW23" s="58"/>
      <c r="FX23" s="58"/>
      <c r="FY23" s="58"/>
      <c r="FZ23" s="58"/>
      <c r="GA23" s="58"/>
      <c r="GB23" s="58"/>
      <c r="GC23" s="58"/>
      <c r="GD23" s="58"/>
      <c r="GE23" s="58"/>
      <c r="GF23" s="58"/>
      <c r="GG23" s="58"/>
      <c r="GH23" s="58"/>
      <c r="GI23" s="58"/>
      <c r="GJ23" s="58"/>
      <c r="GK23" s="58"/>
      <c r="GL23" s="58"/>
      <c r="GM23" s="58"/>
      <c r="GN23" s="58"/>
      <c r="GO23" s="58"/>
      <c r="GP23" s="58"/>
      <c r="GQ23" s="58"/>
      <c r="GR23" s="58"/>
      <c r="GS23" s="59"/>
      <c r="GT23" s="59"/>
      <c r="GU23" s="59"/>
      <c r="GV23" s="59"/>
      <c r="GW23" s="59"/>
      <c r="GX23" s="59"/>
      <c r="GY23" s="59"/>
      <c r="GZ23" s="59"/>
      <c r="HA23" s="59"/>
      <c r="HB23" s="59"/>
      <c r="HC23" s="59"/>
      <c r="HD23" s="59"/>
      <c r="HE23" s="59"/>
      <c r="HF23" s="59"/>
      <c r="HG23" s="59"/>
      <c r="HH23" s="59"/>
      <c r="HI23" s="59"/>
      <c r="HJ23" s="59"/>
      <c r="HK23" s="59"/>
      <c r="HL23" s="59"/>
      <c r="HM23" s="59"/>
      <c r="HN23" s="59"/>
      <c r="HO23" s="59"/>
      <c r="HP23" s="59"/>
      <c r="HQ23" s="59"/>
      <c r="HR23" s="59"/>
      <c r="HS23" s="59"/>
      <c r="HT23" s="59"/>
      <c r="HU23" s="59"/>
      <c r="HV23" s="59"/>
      <c r="HW23" s="59"/>
      <c r="HX23" s="59"/>
      <c r="HY23" s="59"/>
      <c r="HZ23" s="59"/>
      <c r="IA23" s="59"/>
      <c r="IB23" s="59"/>
      <c r="IC23" s="59"/>
      <c r="ID23" s="59"/>
      <c r="IE23" s="59"/>
      <c r="IF23" s="59"/>
      <c r="IG23" s="59"/>
      <c r="IH23" s="59"/>
      <c r="II23" s="59"/>
      <c r="IJ23" s="59"/>
      <c r="IK23" s="59"/>
      <c r="IL23" s="59"/>
      <c r="IM23" s="59"/>
      <c r="IN23" s="59"/>
      <c r="IO23" s="59"/>
      <c r="IP23" s="59"/>
      <c r="IQ23" s="59"/>
      <c r="IR23" s="59"/>
    </row>
    <row r="24" spans="1:252" s="60" customFormat="1" ht="47.25">
      <c r="A24" s="61"/>
      <c r="B24" s="62"/>
      <c r="C24" s="51"/>
      <c r="D24" s="74" t="s">
        <v>69</v>
      </c>
      <c r="E24" s="71" t="s">
        <v>70</v>
      </c>
      <c r="F24" s="72" t="s">
        <v>71</v>
      </c>
      <c r="G24" s="55">
        <f t="shared" si="9"/>
        <v>84271</v>
      </c>
      <c r="H24" s="56">
        <f t="shared" si="7"/>
        <v>1239.0643756452398</v>
      </c>
      <c r="I24" s="56">
        <f t="shared" si="10"/>
        <v>104417194</v>
      </c>
      <c r="J24" s="55">
        <f t="shared" si="11"/>
        <v>48795</v>
      </c>
      <c r="K24" s="56">
        <f t="shared" si="8"/>
        <v>1197.3944051644635</v>
      </c>
      <c r="L24" s="56">
        <f t="shared" si="12"/>
        <v>58426860</v>
      </c>
      <c r="M24" s="56">
        <f>G24-J24</f>
        <v>35476</v>
      </c>
      <c r="N24" s="57">
        <f>IF(G24&lt;&gt;0,J24/G24,0)</f>
        <v>0.57902481280630347</v>
      </c>
      <c r="O24" s="56">
        <f>I24-L24</f>
        <v>45990334</v>
      </c>
      <c r="P24" s="57">
        <f>IF(I24&lt;&gt;0,L24/I24,0)</f>
        <v>0.55955209828756747</v>
      </c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  <c r="BZ24" s="58"/>
      <c r="CA24" s="58"/>
      <c r="CB24" s="58"/>
      <c r="CC24" s="58"/>
      <c r="CD24" s="58"/>
      <c r="CE24" s="58"/>
      <c r="CF24" s="58"/>
      <c r="CG24" s="58"/>
      <c r="CH24" s="58"/>
      <c r="CI24" s="58"/>
      <c r="CJ24" s="58"/>
      <c r="CK24" s="58"/>
      <c r="CL24" s="58"/>
      <c r="CM24" s="58"/>
      <c r="CN24" s="58"/>
      <c r="CO24" s="58"/>
      <c r="CP24" s="58"/>
      <c r="CQ24" s="58"/>
      <c r="CR24" s="58"/>
      <c r="CS24" s="58"/>
      <c r="CT24" s="58"/>
      <c r="CU24" s="58"/>
      <c r="CV24" s="58"/>
      <c r="CW24" s="58"/>
      <c r="CX24" s="58"/>
      <c r="CY24" s="58"/>
      <c r="CZ24" s="58"/>
      <c r="DA24" s="58"/>
      <c r="DB24" s="58"/>
      <c r="DC24" s="58"/>
      <c r="DD24" s="58"/>
      <c r="DE24" s="58"/>
      <c r="DF24" s="58"/>
      <c r="DG24" s="58"/>
      <c r="DH24" s="58"/>
      <c r="DI24" s="58"/>
      <c r="DJ24" s="58"/>
      <c r="DK24" s="58"/>
      <c r="DL24" s="58"/>
      <c r="DM24" s="58"/>
      <c r="DN24" s="58"/>
      <c r="DO24" s="58"/>
      <c r="DP24" s="58"/>
      <c r="DQ24" s="58"/>
      <c r="DR24" s="58"/>
      <c r="DS24" s="58"/>
      <c r="DT24" s="58"/>
      <c r="DU24" s="58"/>
      <c r="DV24" s="58"/>
      <c r="DW24" s="58"/>
      <c r="DX24" s="58"/>
      <c r="DY24" s="58"/>
      <c r="DZ24" s="58"/>
      <c r="EA24" s="58"/>
      <c r="EB24" s="58"/>
      <c r="EC24" s="58"/>
      <c r="ED24" s="58"/>
      <c r="EE24" s="58"/>
      <c r="EF24" s="58"/>
      <c r="EG24" s="58"/>
      <c r="EH24" s="58"/>
      <c r="EI24" s="58"/>
      <c r="EJ24" s="58"/>
      <c r="EK24" s="58"/>
      <c r="EL24" s="58"/>
      <c r="EM24" s="58"/>
      <c r="EN24" s="58"/>
      <c r="EO24" s="58"/>
      <c r="EP24" s="58"/>
      <c r="EQ24" s="58"/>
      <c r="ER24" s="58"/>
      <c r="ES24" s="58"/>
      <c r="ET24" s="58"/>
      <c r="EU24" s="58"/>
      <c r="EV24" s="58"/>
      <c r="EW24" s="58"/>
      <c r="EX24" s="58"/>
      <c r="EY24" s="58"/>
      <c r="EZ24" s="58"/>
      <c r="FA24" s="58"/>
      <c r="FB24" s="58"/>
      <c r="FC24" s="58"/>
      <c r="FD24" s="58"/>
      <c r="FE24" s="58"/>
      <c r="FF24" s="58"/>
      <c r="FG24" s="58"/>
      <c r="FH24" s="58"/>
      <c r="FI24" s="58"/>
      <c r="FJ24" s="58"/>
      <c r="FK24" s="58"/>
      <c r="FL24" s="58"/>
      <c r="FM24" s="58"/>
      <c r="FN24" s="58"/>
      <c r="FO24" s="58"/>
      <c r="FP24" s="58"/>
      <c r="FQ24" s="58"/>
      <c r="FR24" s="58"/>
      <c r="FS24" s="58"/>
      <c r="FT24" s="58"/>
      <c r="FU24" s="58"/>
      <c r="FV24" s="58"/>
      <c r="FW24" s="58"/>
      <c r="FX24" s="58"/>
      <c r="FY24" s="58"/>
      <c r="FZ24" s="58"/>
      <c r="GA24" s="58"/>
      <c r="GB24" s="58"/>
      <c r="GC24" s="58"/>
      <c r="GD24" s="58"/>
      <c r="GE24" s="58"/>
      <c r="GF24" s="58"/>
      <c r="GG24" s="58"/>
      <c r="GH24" s="58"/>
      <c r="GI24" s="58"/>
      <c r="GJ24" s="58"/>
      <c r="GK24" s="58"/>
      <c r="GL24" s="58"/>
      <c r="GM24" s="58"/>
      <c r="GN24" s="58"/>
      <c r="GO24" s="58"/>
      <c r="GP24" s="58"/>
      <c r="GQ24" s="58"/>
      <c r="GR24" s="58"/>
      <c r="GS24" s="59"/>
      <c r="GT24" s="59"/>
      <c r="GU24" s="59"/>
      <c r="GV24" s="59"/>
      <c r="GW24" s="59"/>
      <c r="GX24" s="59"/>
      <c r="GY24" s="59"/>
      <c r="GZ24" s="59"/>
      <c r="HA24" s="59"/>
      <c r="HB24" s="59"/>
      <c r="HC24" s="59"/>
      <c r="HD24" s="59"/>
      <c r="HE24" s="59"/>
      <c r="HF24" s="59"/>
      <c r="HG24" s="59"/>
      <c r="HH24" s="59"/>
      <c r="HI24" s="59"/>
      <c r="HJ24" s="59"/>
      <c r="HK24" s="59"/>
      <c r="HL24" s="59"/>
      <c r="HM24" s="59"/>
      <c r="HN24" s="59"/>
      <c r="HO24" s="59"/>
      <c r="HP24" s="59"/>
      <c r="HQ24" s="59"/>
      <c r="HR24" s="59"/>
      <c r="HS24" s="59"/>
      <c r="HT24" s="59"/>
      <c r="HU24" s="59"/>
      <c r="HV24" s="59"/>
      <c r="HW24" s="59"/>
      <c r="HX24" s="59"/>
      <c r="HY24" s="59"/>
      <c r="HZ24" s="59"/>
      <c r="IA24" s="59"/>
      <c r="IB24" s="59"/>
      <c r="IC24" s="59"/>
      <c r="ID24" s="59"/>
      <c r="IE24" s="59"/>
      <c r="IF24" s="59"/>
      <c r="IG24" s="59"/>
      <c r="IH24" s="59"/>
      <c r="II24" s="59"/>
      <c r="IJ24" s="59"/>
      <c r="IK24" s="59"/>
      <c r="IL24" s="59"/>
      <c r="IM24" s="59"/>
      <c r="IN24" s="59"/>
      <c r="IO24" s="59"/>
      <c r="IP24" s="59"/>
      <c r="IQ24" s="59"/>
      <c r="IR24" s="59"/>
    </row>
    <row r="25" spans="1:252" s="60" customFormat="1" ht="47.25">
      <c r="A25" s="61"/>
      <c r="B25" s="62"/>
      <c r="C25" s="51"/>
      <c r="D25" s="74" t="s">
        <v>72</v>
      </c>
      <c r="E25" s="71" t="s">
        <v>73</v>
      </c>
      <c r="F25" s="72" t="s">
        <v>74</v>
      </c>
      <c r="G25" s="55">
        <f t="shared" si="9"/>
        <v>35729</v>
      </c>
      <c r="H25" s="56">
        <f t="shared" si="7"/>
        <v>1603.3669288253241</v>
      </c>
      <c r="I25" s="56">
        <f t="shared" si="10"/>
        <v>57286697</v>
      </c>
      <c r="J25" s="55">
        <f t="shared" si="11"/>
        <v>38006</v>
      </c>
      <c r="K25" s="56">
        <f t="shared" si="8"/>
        <v>1667.699836867863</v>
      </c>
      <c r="L25" s="56">
        <f t="shared" si="12"/>
        <v>63382600</v>
      </c>
      <c r="M25" s="56">
        <f>G25-J25</f>
        <v>-2277</v>
      </c>
      <c r="N25" s="57">
        <f>IF(G25&lt;&gt;0,J25/G25,0)</f>
        <v>1.0637297433457416</v>
      </c>
      <c r="O25" s="56">
        <f>I25-L25</f>
        <v>-6095903</v>
      </c>
      <c r="P25" s="57">
        <f>IF(I25&lt;&gt;0,L25/I25,0)</f>
        <v>1.1064104463903723</v>
      </c>
      <c r="Q25" s="58"/>
      <c r="R25" s="58"/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/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9"/>
      <c r="GT25" s="59"/>
      <c r="GU25" s="59"/>
      <c r="GV25" s="59"/>
      <c r="GW25" s="59"/>
      <c r="GX25" s="59"/>
      <c r="GY25" s="59"/>
      <c r="GZ25" s="59"/>
      <c r="HA25" s="59"/>
      <c r="HB25" s="59"/>
      <c r="HC25" s="59"/>
      <c r="HD25" s="59"/>
      <c r="HE25" s="59"/>
      <c r="HF25" s="59"/>
      <c r="HG25" s="59"/>
      <c r="HH25" s="59"/>
      <c r="HI25" s="59"/>
      <c r="HJ25" s="59"/>
      <c r="HK25" s="59"/>
      <c r="HL25" s="59"/>
      <c r="HM25" s="59"/>
      <c r="HN25" s="59"/>
      <c r="HO25" s="59"/>
      <c r="HP25" s="59"/>
      <c r="HQ25" s="59"/>
      <c r="HR25" s="59"/>
      <c r="HS25" s="59"/>
      <c r="HT25" s="59"/>
      <c r="HU25" s="59"/>
      <c r="HV25" s="59"/>
      <c r="HW25" s="59"/>
      <c r="HX25" s="59"/>
      <c r="HY25" s="59"/>
      <c r="HZ25" s="59"/>
      <c r="IA25" s="59"/>
      <c r="IB25" s="59"/>
      <c r="IC25" s="59"/>
      <c r="ID25" s="59"/>
      <c r="IE25" s="59"/>
      <c r="IF25" s="59"/>
      <c r="IG25" s="59"/>
      <c r="IH25" s="59"/>
      <c r="II25" s="59"/>
      <c r="IJ25" s="59"/>
      <c r="IK25" s="59"/>
      <c r="IL25" s="59"/>
      <c r="IM25" s="59"/>
      <c r="IN25" s="59"/>
      <c r="IO25" s="59"/>
      <c r="IP25" s="59"/>
      <c r="IQ25" s="59"/>
      <c r="IR25" s="59"/>
    </row>
    <row r="26" spans="1:252" s="60" customFormat="1" ht="31.5">
      <c r="A26" s="61"/>
      <c r="B26" s="62"/>
      <c r="C26" s="51"/>
      <c r="D26" s="74" t="s">
        <v>75</v>
      </c>
      <c r="E26" s="71" t="s">
        <v>76</v>
      </c>
      <c r="F26" s="72" t="s">
        <v>77</v>
      </c>
      <c r="G26" s="55">
        <f t="shared" si="9"/>
        <v>861</v>
      </c>
      <c r="H26" s="56">
        <f>IF(G26&lt;&gt;0,I26/G26,0)</f>
        <v>10690</v>
      </c>
      <c r="I26" s="56">
        <f t="shared" si="10"/>
        <v>9204090</v>
      </c>
      <c r="J26" s="55">
        <f t="shared" si="11"/>
        <v>0</v>
      </c>
      <c r="K26" s="56">
        <f>IF(J26&lt;&gt;0,L26/J26,0)</f>
        <v>0</v>
      </c>
      <c r="L26" s="56">
        <f t="shared" si="12"/>
        <v>0</v>
      </c>
      <c r="M26" s="56">
        <f>G26-J26</f>
        <v>861</v>
      </c>
      <c r="N26" s="57">
        <f>IF(G26&lt;&gt;0,J26/G26,0)</f>
        <v>0</v>
      </c>
      <c r="O26" s="56">
        <f>I26-L26</f>
        <v>9204090</v>
      </c>
      <c r="P26" s="57">
        <f>IF(I26&lt;&gt;0,L26/I26,0)</f>
        <v>0</v>
      </c>
      <c r="Q26" s="58"/>
      <c r="R26" s="58"/>
      <c r="S26" s="58"/>
      <c r="T26" s="58"/>
      <c r="U26" s="58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58"/>
      <c r="AO26" s="58"/>
      <c r="AP26" s="58"/>
      <c r="AQ26" s="58"/>
      <c r="AR26" s="58"/>
      <c r="AS26" s="58"/>
      <c r="AT26" s="58"/>
      <c r="AU26" s="58"/>
      <c r="AV26" s="58"/>
      <c r="AW26" s="58"/>
      <c r="AX26" s="58"/>
      <c r="AY26" s="58"/>
      <c r="AZ26" s="58"/>
      <c r="BA26" s="58"/>
      <c r="BB26" s="58"/>
      <c r="BC26" s="58"/>
      <c r="BD26" s="58"/>
      <c r="BE26" s="58"/>
      <c r="BF26" s="58"/>
      <c r="BG26" s="58"/>
      <c r="BH26" s="58"/>
      <c r="BI26" s="58"/>
      <c r="BJ26" s="58"/>
      <c r="BK26" s="58"/>
      <c r="BL26" s="58"/>
      <c r="BM26" s="58"/>
      <c r="BN26" s="58"/>
      <c r="BO26" s="58"/>
      <c r="BP26" s="58"/>
      <c r="BQ26" s="58"/>
      <c r="BR26" s="58"/>
      <c r="BS26" s="58"/>
      <c r="BT26" s="58"/>
      <c r="BU26" s="58"/>
      <c r="BV26" s="58"/>
      <c r="BW26" s="58"/>
      <c r="BX26" s="58"/>
      <c r="BY26" s="58"/>
      <c r="BZ26" s="58"/>
      <c r="CA26" s="58"/>
      <c r="CB26" s="58"/>
      <c r="CC26" s="58"/>
      <c r="CD26" s="58"/>
      <c r="CE26" s="58"/>
      <c r="CF26" s="58"/>
      <c r="CG26" s="58"/>
      <c r="CH26" s="58"/>
      <c r="CI26" s="58"/>
      <c r="CJ26" s="58"/>
      <c r="CK26" s="58"/>
      <c r="CL26" s="58"/>
      <c r="CM26" s="58"/>
      <c r="CN26" s="58"/>
      <c r="CO26" s="58"/>
      <c r="CP26" s="58"/>
      <c r="CQ26" s="58"/>
      <c r="CR26" s="58"/>
      <c r="CS26" s="58"/>
      <c r="CT26" s="58"/>
      <c r="CU26" s="58"/>
      <c r="CV26" s="58"/>
      <c r="CW26" s="58"/>
      <c r="CX26" s="58"/>
      <c r="CY26" s="58"/>
      <c r="CZ26" s="58"/>
      <c r="DA26" s="58"/>
      <c r="DB26" s="58"/>
      <c r="DC26" s="58"/>
      <c r="DD26" s="58"/>
      <c r="DE26" s="58"/>
      <c r="DF26" s="58"/>
      <c r="DG26" s="58"/>
      <c r="DH26" s="58"/>
      <c r="DI26" s="58"/>
      <c r="DJ26" s="58"/>
      <c r="DK26" s="58"/>
      <c r="DL26" s="58"/>
      <c r="DM26" s="58"/>
      <c r="DN26" s="58"/>
      <c r="DO26" s="58"/>
      <c r="DP26" s="58"/>
      <c r="DQ26" s="58"/>
      <c r="DR26" s="58"/>
      <c r="DS26" s="58"/>
      <c r="DT26" s="58"/>
      <c r="DU26" s="58"/>
      <c r="DV26" s="58"/>
      <c r="DW26" s="58"/>
      <c r="DX26" s="58"/>
      <c r="DY26" s="58"/>
      <c r="DZ26" s="58"/>
      <c r="EA26" s="58"/>
      <c r="EB26" s="58"/>
      <c r="EC26" s="58"/>
      <c r="ED26" s="58"/>
      <c r="EE26" s="58"/>
      <c r="EF26" s="58"/>
      <c r="EG26" s="58"/>
      <c r="EH26" s="58"/>
      <c r="EI26" s="58"/>
      <c r="EJ26" s="58"/>
      <c r="EK26" s="58"/>
      <c r="EL26" s="58"/>
      <c r="EM26" s="58"/>
      <c r="EN26" s="58"/>
      <c r="EO26" s="58"/>
      <c r="EP26" s="58"/>
      <c r="EQ26" s="58"/>
      <c r="ER26" s="58"/>
      <c r="ES26" s="58"/>
      <c r="ET26" s="58"/>
      <c r="EU26" s="58"/>
      <c r="EV26" s="58"/>
      <c r="EW26" s="58"/>
      <c r="EX26" s="58"/>
      <c r="EY26" s="58"/>
      <c r="EZ26" s="58"/>
      <c r="FA26" s="58"/>
      <c r="FB26" s="58"/>
      <c r="FC26" s="58"/>
      <c r="FD26" s="58"/>
      <c r="FE26" s="58"/>
      <c r="FF26" s="58"/>
      <c r="FG26" s="58"/>
      <c r="FH26" s="58"/>
      <c r="FI26" s="58"/>
      <c r="FJ26" s="58"/>
      <c r="FK26" s="58"/>
      <c r="FL26" s="58"/>
      <c r="FM26" s="58"/>
      <c r="FN26" s="58"/>
      <c r="FO26" s="58"/>
      <c r="FP26" s="58"/>
      <c r="FQ26" s="58"/>
      <c r="FR26" s="58"/>
      <c r="FS26" s="58"/>
      <c r="FT26" s="58"/>
      <c r="FU26" s="58"/>
      <c r="FV26" s="58"/>
      <c r="FW26" s="58"/>
      <c r="FX26" s="58"/>
      <c r="FY26" s="58"/>
      <c r="FZ26" s="58"/>
      <c r="GA26" s="58"/>
      <c r="GB26" s="58"/>
      <c r="GC26" s="58"/>
      <c r="GD26" s="58"/>
      <c r="GE26" s="58"/>
      <c r="GF26" s="58"/>
      <c r="GG26" s="58"/>
      <c r="GH26" s="58"/>
      <c r="GI26" s="58"/>
      <c r="GJ26" s="58"/>
      <c r="GK26" s="58"/>
      <c r="GL26" s="58"/>
      <c r="GM26" s="58"/>
      <c r="GN26" s="58"/>
      <c r="GO26" s="58"/>
      <c r="GP26" s="58"/>
      <c r="GQ26" s="58"/>
      <c r="GR26" s="58"/>
      <c r="GS26" s="59"/>
      <c r="GT26" s="59"/>
      <c r="GU26" s="59"/>
      <c r="GV26" s="59"/>
      <c r="GW26" s="59"/>
      <c r="GX26" s="59"/>
      <c r="GY26" s="59"/>
      <c r="GZ26" s="59"/>
      <c r="HA26" s="59"/>
      <c r="HB26" s="59"/>
      <c r="HC26" s="59"/>
      <c r="HD26" s="59"/>
      <c r="HE26" s="59"/>
      <c r="HF26" s="59"/>
      <c r="HG26" s="59"/>
      <c r="HH26" s="59"/>
      <c r="HI26" s="59"/>
      <c r="HJ26" s="59"/>
      <c r="HK26" s="59"/>
      <c r="HL26" s="59"/>
      <c r="HM26" s="59"/>
      <c r="HN26" s="59"/>
      <c r="HO26" s="59"/>
      <c r="HP26" s="59"/>
      <c r="HQ26" s="59"/>
      <c r="HR26" s="59"/>
      <c r="HS26" s="59"/>
      <c r="HT26" s="59"/>
      <c r="HU26" s="59"/>
      <c r="HV26" s="59"/>
      <c r="HW26" s="59"/>
      <c r="HX26" s="59"/>
      <c r="HY26" s="59"/>
      <c r="HZ26" s="59"/>
      <c r="IA26" s="59"/>
      <c r="IB26" s="59"/>
      <c r="IC26" s="59"/>
      <c r="ID26" s="59"/>
      <c r="IE26" s="59"/>
      <c r="IF26" s="59"/>
      <c r="IG26" s="59"/>
      <c r="IH26" s="59"/>
      <c r="II26" s="59"/>
      <c r="IJ26" s="59"/>
      <c r="IK26" s="59"/>
      <c r="IL26" s="59"/>
      <c r="IM26" s="59"/>
      <c r="IN26" s="59"/>
      <c r="IO26" s="59"/>
      <c r="IP26" s="59"/>
      <c r="IQ26" s="59"/>
      <c r="IR26" s="59"/>
    </row>
    <row r="27" spans="1:252" s="60" customFormat="1" ht="126">
      <c r="A27" s="61"/>
      <c r="B27" s="62"/>
      <c r="C27" s="51"/>
      <c r="D27" s="74" t="s">
        <v>78</v>
      </c>
      <c r="E27" s="71" t="s">
        <v>79</v>
      </c>
      <c r="F27" s="72" t="s">
        <v>80</v>
      </c>
      <c r="G27" s="55">
        <f t="shared" si="9"/>
        <v>10407</v>
      </c>
      <c r="H27" s="56">
        <f t="shared" ref="H27:H28" si="13">IF(G27&lt;&gt;0,I27/G27,0)</f>
        <v>3815.6636879023736</v>
      </c>
      <c r="I27" s="56">
        <f t="shared" si="10"/>
        <v>39709612</v>
      </c>
      <c r="J27" s="55">
        <f t="shared" si="11"/>
        <v>4489</v>
      </c>
      <c r="K27" s="56">
        <f t="shared" ref="K27:K28" si="14">IF(J27&lt;&gt;0,L27/J27,0)</f>
        <v>3766.9984406326575</v>
      </c>
      <c r="L27" s="56">
        <f t="shared" si="12"/>
        <v>16910056</v>
      </c>
      <c r="M27" s="56">
        <f>G27-J27</f>
        <v>5918</v>
      </c>
      <c r="N27" s="57">
        <f>IF(G27&lt;&gt;0,J27/G27,0)</f>
        <v>0.43134428749879888</v>
      </c>
      <c r="O27" s="56">
        <f>I27-L27</f>
        <v>22799556</v>
      </c>
      <c r="P27" s="57">
        <f>IF(I27&lt;&gt;0,L27/I27,0)</f>
        <v>0.42584289164044214</v>
      </c>
      <c r="Q27" s="58"/>
      <c r="R27" s="58"/>
      <c r="S27" s="58"/>
      <c r="T27" s="58"/>
      <c r="U27" s="58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58"/>
      <c r="AO27" s="58"/>
      <c r="AP27" s="58"/>
      <c r="AQ27" s="58"/>
      <c r="AR27" s="58"/>
      <c r="AS27" s="58"/>
      <c r="AT27" s="58"/>
      <c r="AU27" s="58"/>
      <c r="AV27" s="58"/>
      <c r="AW27" s="58"/>
      <c r="AX27" s="58"/>
      <c r="AY27" s="58"/>
      <c r="AZ27" s="58"/>
      <c r="BA27" s="58"/>
      <c r="BB27" s="58"/>
      <c r="BC27" s="58"/>
      <c r="BD27" s="58"/>
      <c r="BE27" s="58"/>
      <c r="BF27" s="58"/>
      <c r="BG27" s="58"/>
      <c r="BH27" s="58"/>
      <c r="BI27" s="58"/>
      <c r="BJ27" s="58"/>
      <c r="BK27" s="58"/>
      <c r="BL27" s="58"/>
      <c r="BM27" s="58"/>
      <c r="BN27" s="58"/>
      <c r="BO27" s="58"/>
      <c r="BP27" s="58"/>
      <c r="BQ27" s="58"/>
      <c r="BR27" s="58"/>
      <c r="BS27" s="58"/>
      <c r="BT27" s="58"/>
      <c r="BU27" s="58"/>
      <c r="BV27" s="58"/>
      <c r="BW27" s="58"/>
      <c r="BX27" s="58"/>
      <c r="BY27" s="58"/>
      <c r="BZ27" s="58"/>
      <c r="CA27" s="58"/>
      <c r="CB27" s="58"/>
      <c r="CC27" s="58"/>
      <c r="CD27" s="58"/>
      <c r="CE27" s="58"/>
      <c r="CF27" s="58"/>
      <c r="CG27" s="58"/>
      <c r="CH27" s="58"/>
      <c r="CI27" s="58"/>
      <c r="CJ27" s="58"/>
      <c r="CK27" s="58"/>
      <c r="CL27" s="58"/>
      <c r="CM27" s="58"/>
      <c r="CN27" s="58"/>
      <c r="CO27" s="58"/>
      <c r="CP27" s="58"/>
      <c r="CQ27" s="58"/>
      <c r="CR27" s="58"/>
      <c r="CS27" s="58"/>
      <c r="CT27" s="58"/>
      <c r="CU27" s="58"/>
      <c r="CV27" s="58"/>
      <c r="CW27" s="58"/>
      <c r="CX27" s="58"/>
      <c r="CY27" s="58"/>
      <c r="CZ27" s="58"/>
      <c r="DA27" s="58"/>
      <c r="DB27" s="58"/>
      <c r="DC27" s="58"/>
      <c r="DD27" s="58"/>
      <c r="DE27" s="58"/>
      <c r="DF27" s="58"/>
      <c r="DG27" s="58"/>
      <c r="DH27" s="58"/>
      <c r="DI27" s="58"/>
      <c r="DJ27" s="58"/>
      <c r="DK27" s="58"/>
      <c r="DL27" s="58"/>
      <c r="DM27" s="58"/>
      <c r="DN27" s="58"/>
      <c r="DO27" s="58"/>
      <c r="DP27" s="58"/>
      <c r="DQ27" s="58"/>
      <c r="DR27" s="58"/>
      <c r="DS27" s="58"/>
      <c r="DT27" s="58"/>
      <c r="DU27" s="58"/>
      <c r="DV27" s="58"/>
      <c r="DW27" s="58"/>
      <c r="DX27" s="58"/>
      <c r="DY27" s="58"/>
      <c r="DZ27" s="58"/>
      <c r="EA27" s="58"/>
      <c r="EB27" s="58"/>
      <c r="EC27" s="58"/>
      <c r="ED27" s="58"/>
      <c r="EE27" s="58"/>
      <c r="EF27" s="58"/>
      <c r="EG27" s="58"/>
      <c r="EH27" s="58"/>
      <c r="EI27" s="58"/>
      <c r="EJ27" s="58"/>
      <c r="EK27" s="58"/>
      <c r="EL27" s="58"/>
      <c r="EM27" s="58"/>
      <c r="EN27" s="58"/>
      <c r="EO27" s="58"/>
      <c r="EP27" s="58"/>
      <c r="EQ27" s="58"/>
      <c r="ER27" s="58"/>
      <c r="ES27" s="58"/>
      <c r="ET27" s="58"/>
      <c r="EU27" s="58"/>
      <c r="EV27" s="58"/>
      <c r="EW27" s="58"/>
      <c r="EX27" s="58"/>
      <c r="EY27" s="58"/>
      <c r="EZ27" s="58"/>
      <c r="FA27" s="58"/>
      <c r="FB27" s="58"/>
      <c r="FC27" s="58"/>
      <c r="FD27" s="58"/>
      <c r="FE27" s="58"/>
      <c r="FF27" s="58"/>
      <c r="FG27" s="58"/>
      <c r="FH27" s="58"/>
      <c r="FI27" s="58"/>
      <c r="FJ27" s="58"/>
      <c r="FK27" s="58"/>
      <c r="FL27" s="58"/>
      <c r="FM27" s="58"/>
      <c r="FN27" s="58"/>
      <c r="FO27" s="58"/>
      <c r="FP27" s="58"/>
      <c r="FQ27" s="58"/>
      <c r="FR27" s="58"/>
      <c r="FS27" s="58"/>
      <c r="FT27" s="58"/>
      <c r="FU27" s="58"/>
      <c r="FV27" s="58"/>
      <c r="FW27" s="58"/>
      <c r="FX27" s="58"/>
      <c r="FY27" s="58"/>
      <c r="FZ27" s="58"/>
      <c r="GA27" s="58"/>
      <c r="GB27" s="58"/>
      <c r="GC27" s="58"/>
      <c r="GD27" s="58"/>
      <c r="GE27" s="58"/>
      <c r="GF27" s="58"/>
      <c r="GG27" s="58"/>
      <c r="GH27" s="58"/>
      <c r="GI27" s="58"/>
      <c r="GJ27" s="58"/>
      <c r="GK27" s="58"/>
      <c r="GL27" s="58"/>
      <c r="GM27" s="58"/>
      <c r="GN27" s="58"/>
      <c r="GO27" s="58"/>
      <c r="GP27" s="58"/>
      <c r="GQ27" s="58"/>
      <c r="GR27" s="58"/>
      <c r="GS27" s="59"/>
      <c r="GT27" s="59"/>
      <c r="GU27" s="59"/>
      <c r="GV27" s="59"/>
      <c r="GW27" s="59"/>
      <c r="GX27" s="59"/>
      <c r="GY27" s="59"/>
      <c r="GZ27" s="59"/>
      <c r="HA27" s="59"/>
      <c r="HB27" s="59"/>
      <c r="HC27" s="59"/>
      <c r="HD27" s="59"/>
      <c r="HE27" s="59"/>
      <c r="HF27" s="59"/>
      <c r="HG27" s="59"/>
      <c r="HH27" s="59"/>
      <c r="HI27" s="59"/>
      <c r="HJ27" s="59"/>
      <c r="HK27" s="59"/>
      <c r="HL27" s="59"/>
      <c r="HM27" s="59"/>
      <c r="HN27" s="59"/>
      <c r="HO27" s="59"/>
      <c r="HP27" s="59"/>
      <c r="HQ27" s="59"/>
      <c r="HR27" s="59"/>
      <c r="HS27" s="59"/>
      <c r="HT27" s="59"/>
      <c r="HU27" s="59"/>
      <c r="HV27" s="59"/>
      <c r="HW27" s="59"/>
      <c r="HX27" s="59"/>
      <c r="HY27" s="59"/>
      <c r="HZ27" s="59"/>
      <c r="IA27" s="59"/>
      <c r="IB27" s="59"/>
      <c r="IC27" s="59"/>
      <c r="ID27" s="59"/>
      <c r="IE27" s="59"/>
      <c r="IF27" s="59"/>
      <c r="IG27" s="59"/>
      <c r="IH27" s="59"/>
      <c r="II27" s="59"/>
      <c r="IJ27" s="59"/>
      <c r="IK27" s="59"/>
      <c r="IL27" s="59"/>
      <c r="IM27" s="59"/>
      <c r="IN27" s="59"/>
      <c r="IO27" s="59"/>
      <c r="IP27" s="59"/>
      <c r="IQ27" s="59"/>
      <c r="IR27" s="59"/>
    </row>
    <row r="28" spans="1:252" s="60" customFormat="1" ht="47.25">
      <c r="A28" s="76"/>
      <c r="B28" s="77"/>
      <c r="C28" s="51"/>
      <c r="D28" s="74" t="s">
        <v>81</v>
      </c>
      <c r="E28" s="71" t="s">
        <v>82</v>
      </c>
      <c r="F28" s="78" t="s">
        <v>83</v>
      </c>
      <c r="G28" s="55">
        <f t="shared" si="9"/>
        <v>154497</v>
      </c>
      <c r="H28" s="56">
        <f t="shared" si="13"/>
        <v>487</v>
      </c>
      <c r="I28" s="56">
        <f t="shared" si="10"/>
        <v>75240039</v>
      </c>
      <c r="J28" s="55">
        <f t="shared" si="11"/>
        <v>220776</v>
      </c>
      <c r="K28" s="56">
        <f t="shared" si="14"/>
        <v>486.99564717179402</v>
      </c>
      <c r="L28" s="56">
        <f t="shared" si="12"/>
        <v>107516951</v>
      </c>
      <c r="M28" s="56">
        <f>G28-J28</f>
        <v>-66279</v>
      </c>
      <c r="N28" s="57">
        <f>IF(G28&lt;&gt;0,J28/G28,0)</f>
        <v>1.428998621332453</v>
      </c>
      <c r="O28" s="56">
        <f>I28-L28</f>
        <v>-32276912</v>
      </c>
      <c r="P28" s="57">
        <f>IF(I28&lt;&gt;0,L28/I28,0)</f>
        <v>1.4289858488776168</v>
      </c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  <c r="BM28" s="58"/>
      <c r="BN28" s="58"/>
      <c r="BO28" s="58"/>
      <c r="BP28" s="58"/>
      <c r="BQ28" s="58"/>
      <c r="BR28" s="58"/>
      <c r="BS28" s="58"/>
      <c r="BT28" s="58"/>
      <c r="BU28" s="58"/>
      <c r="BV28" s="58"/>
      <c r="BW28" s="58"/>
      <c r="BX28" s="58"/>
      <c r="BY28" s="58"/>
      <c r="BZ28" s="58"/>
      <c r="CA28" s="58"/>
      <c r="CB28" s="58"/>
      <c r="CC28" s="58"/>
      <c r="CD28" s="58"/>
      <c r="CE28" s="58"/>
      <c r="CF28" s="58"/>
      <c r="CG28" s="58"/>
      <c r="CH28" s="58"/>
      <c r="CI28" s="58"/>
      <c r="CJ28" s="58"/>
      <c r="CK28" s="58"/>
      <c r="CL28" s="58"/>
      <c r="CM28" s="58"/>
      <c r="CN28" s="58"/>
      <c r="CO28" s="58"/>
      <c r="CP28" s="58"/>
      <c r="CQ28" s="58"/>
      <c r="CR28" s="58"/>
      <c r="CS28" s="58"/>
      <c r="CT28" s="58"/>
      <c r="CU28" s="58"/>
      <c r="CV28" s="58"/>
      <c r="CW28" s="58"/>
      <c r="CX28" s="58"/>
      <c r="CY28" s="58"/>
      <c r="CZ28" s="58"/>
      <c r="DA28" s="58"/>
      <c r="DB28" s="58"/>
      <c r="DC28" s="58"/>
      <c r="DD28" s="58"/>
      <c r="DE28" s="58"/>
      <c r="DF28" s="58"/>
      <c r="DG28" s="58"/>
      <c r="DH28" s="58"/>
      <c r="DI28" s="58"/>
      <c r="DJ28" s="58"/>
      <c r="DK28" s="58"/>
      <c r="DL28" s="58"/>
      <c r="DM28" s="58"/>
      <c r="DN28" s="58"/>
      <c r="DO28" s="58"/>
      <c r="DP28" s="58"/>
      <c r="DQ28" s="58"/>
      <c r="DR28" s="58"/>
      <c r="DS28" s="58"/>
      <c r="DT28" s="58"/>
      <c r="DU28" s="58"/>
      <c r="DV28" s="58"/>
      <c r="DW28" s="58"/>
      <c r="DX28" s="58"/>
      <c r="DY28" s="58"/>
      <c r="DZ28" s="58"/>
      <c r="EA28" s="58"/>
      <c r="EB28" s="58"/>
      <c r="EC28" s="58"/>
      <c r="ED28" s="58"/>
      <c r="EE28" s="58"/>
      <c r="EF28" s="58"/>
      <c r="EG28" s="58"/>
      <c r="EH28" s="58"/>
      <c r="EI28" s="58"/>
      <c r="EJ28" s="58"/>
      <c r="EK28" s="58"/>
      <c r="EL28" s="58"/>
      <c r="EM28" s="58"/>
      <c r="EN28" s="58"/>
      <c r="EO28" s="58"/>
      <c r="EP28" s="58"/>
      <c r="EQ28" s="58"/>
      <c r="ER28" s="58"/>
      <c r="ES28" s="58"/>
      <c r="ET28" s="58"/>
      <c r="EU28" s="58"/>
      <c r="EV28" s="58"/>
      <c r="EW28" s="58"/>
      <c r="EX28" s="58"/>
      <c r="EY28" s="58"/>
      <c r="EZ28" s="58"/>
      <c r="FA28" s="58"/>
      <c r="FB28" s="58"/>
      <c r="FC28" s="58"/>
      <c r="FD28" s="58"/>
      <c r="FE28" s="58"/>
      <c r="FF28" s="58"/>
      <c r="FG28" s="58"/>
      <c r="FH28" s="58"/>
      <c r="FI28" s="58"/>
      <c r="FJ28" s="58"/>
      <c r="FK28" s="58"/>
      <c r="FL28" s="58"/>
      <c r="FM28" s="58"/>
      <c r="FN28" s="58"/>
      <c r="FO28" s="58"/>
      <c r="FP28" s="58"/>
      <c r="FQ28" s="58"/>
      <c r="FR28" s="58"/>
      <c r="FS28" s="58"/>
      <c r="FT28" s="58"/>
      <c r="FU28" s="58"/>
      <c r="FV28" s="58"/>
      <c r="FW28" s="58"/>
      <c r="FX28" s="58"/>
      <c r="FY28" s="58"/>
      <c r="FZ28" s="58"/>
      <c r="GA28" s="58"/>
      <c r="GB28" s="58"/>
      <c r="GC28" s="58"/>
      <c r="GD28" s="58"/>
      <c r="GE28" s="58"/>
      <c r="GF28" s="58"/>
      <c r="GG28" s="58"/>
      <c r="GH28" s="58"/>
      <c r="GI28" s="58"/>
      <c r="GJ28" s="58"/>
      <c r="GK28" s="58"/>
      <c r="GL28" s="58"/>
      <c r="GM28" s="58"/>
      <c r="GN28" s="58"/>
      <c r="GO28" s="58"/>
      <c r="GP28" s="58"/>
      <c r="GQ28" s="58"/>
      <c r="GR28" s="58"/>
      <c r="GS28" s="59"/>
      <c r="GT28" s="59"/>
      <c r="GU28" s="59"/>
      <c r="GV28" s="59"/>
      <c r="GW28" s="59"/>
      <c r="GX28" s="59"/>
      <c r="GY28" s="59"/>
      <c r="GZ28" s="59"/>
      <c r="HA28" s="59"/>
      <c r="HB28" s="59"/>
      <c r="HC28" s="59"/>
      <c r="HD28" s="59"/>
      <c r="HE28" s="59"/>
      <c r="HF28" s="59"/>
      <c r="HG28" s="59"/>
      <c r="HH28" s="59"/>
      <c r="HI28" s="59"/>
      <c r="HJ28" s="59"/>
      <c r="HK28" s="59"/>
      <c r="HL28" s="59"/>
      <c r="HM28" s="59"/>
      <c r="HN28" s="59"/>
      <c r="HO28" s="59"/>
      <c r="HP28" s="59"/>
      <c r="HQ28" s="59"/>
      <c r="HR28" s="59"/>
      <c r="HS28" s="59"/>
      <c r="HT28" s="59"/>
      <c r="HU28" s="59"/>
      <c r="HV28" s="59"/>
      <c r="HW28" s="59"/>
      <c r="HX28" s="59"/>
      <c r="HY28" s="59"/>
      <c r="HZ28" s="59"/>
      <c r="IA28" s="59"/>
      <c r="IB28" s="59"/>
      <c r="IC28" s="59"/>
      <c r="ID28" s="59"/>
      <c r="IE28" s="59"/>
      <c r="IF28" s="59"/>
      <c r="IG28" s="59"/>
      <c r="IH28" s="59"/>
      <c r="II28" s="59"/>
      <c r="IJ28" s="59"/>
      <c r="IK28" s="59"/>
      <c r="IL28" s="59"/>
      <c r="IM28" s="59"/>
      <c r="IN28" s="59"/>
      <c r="IO28" s="59"/>
      <c r="IP28" s="59"/>
      <c r="IQ28" s="59"/>
      <c r="IR28" s="59"/>
    </row>
    <row r="29" spans="1:252" s="87" customFormat="1">
      <c r="A29" s="79"/>
      <c r="B29" s="80" t="s">
        <v>84</v>
      </c>
      <c r="C29" s="81"/>
      <c r="D29" s="82"/>
      <c r="E29" s="41" t="s">
        <v>85</v>
      </c>
      <c r="F29" s="83" t="s">
        <v>27</v>
      </c>
      <c r="G29" s="43">
        <f>G60+G81+G105</f>
        <v>121514</v>
      </c>
      <c r="H29" s="44">
        <f>IF(G29&lt;&gt;0,I29/G29,0)</f>
        <v>67017.773318300766</v>
      </c>
      <c r="I29" s="84">
        <f>I60+I81+I105</f>
        <v>8143597707</v>
      </c>
      <c r="J29" s="43">
        <f>J60+J81+J105</f>
        <v>121717</v>
      </c>
      <c r="K29" s="44">
        <f>IF(J29&lt;&gt;0,L29/J29,0)</f>
        <v>85936.842980027446</v>
      </c>
      <c r="L29" s="84">
        <f>L60+L81+L105</f>
        <v>10459974717</v>
      </c>
      <c r="M29" s="56">
        <f>G29-J29</f>
        <v>-203</v>
      </c>
      <c r="N29" s="57">
        <f>IF(G29&lt;&gt;0,J29/G29,0)</f>
        <v>1.0016705893971065</v>
      </c>
      <c r="O29" s="56">
        <f>I29-L29</f>
        <v>-2316377010</v>
      </c>
      <c r="P29" s="57">
        <f>IF(I29&lt;&gt;0,L29/I29,0)</f>
        <v>1.2844414831554007</v>
      </c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85"/>
      <c r="AG29" s="85"/>
      <c r="AH29" s="85"/>
      <c r="AI29" s="85"/>
      <c r="AJ29" s="85"/>
      <c r="AK29" s="85"/>
      <c r="AL29" s="85"/>
      <c r="AM29" s="85"/>
      <c r="AN29" s="85"/>
      <c r="AO29" s="85"/>
      <c r="AP29" s="85"/>
      <c r="AQ29" s="85"/>
      <c r="AR29" s="85"/>
      <c r="AS29" s="85"/>
      <c r="AT29" s="85"/>
      <c r="AU29" s="85"/>
      <c r="AV29" s="85"/>
      <c r="AW29" s="85"/>
      <c r="AX29" s="85"/>
      <c r="AY29" s="85"/>
      <c r="AZ29" s="85"/>
      <c r="BA29" s="85"/>
      <c r="BB29" s="85"/>
      <c r="BC29" s="85"/>
      <c r="BD29" s="85"/>
      <c r="BE29" s="85"/>
      <c r="BF29" s="85"/>
      <c r="BG29" s="85"/>
      <c r="BH29" s="85"/>
      <c r="BI29" s="85"/>
      <c r="BJ29" s="85"/>
      <c r="BK29" s="85"/>
      <c r="BL29" s="85"/>
      <c r="BM29" s="85"/>
      <c r="BN29" s="85"/>
      <c r="BO29" s="85"/>
      <c r="BP29" s="85"/>
      <c r="BQ29" s="85"/>
      <c r="BR29" s="85"/>
      <c r="BS29" s="85"/>
      <c r="BT29" s="85"/>
      <c r="BU29" s="85"/>
      <c r="BV29" s="85"/>
      <c r="BW29" s="85"/>
      <c r="BX29" s="85"/>
      <c r="BY29" s="85"/>
      <c r="BZ29" s="85"/>
      <c r="CA29" s="85"/>
      <c r="CB29" s="85"/>
      <c r="CC29" s="85"/>
      <c r="CD29" s="85"/>
      <c r="CE29" s="85"/>
      <c r="CF29" s="85"/>
      <c r="CG29" s="85"/>
      <c r="CH29" s="85"/>
      <c r="CI29" s="85"/>
      <c r="CJ29" s="85"/>
      <c r="CK29" s="85"/>
      <c r="CL29" s="85"/>
      <c r="CM29" s="85"/>
      <c r="CN29" s="85"/>
      <c r="CO29" s="85"/>
      <c r="CP29" s="85"/>
      <c r="CQ29" s="85"/>
      <c r="CR29" s="85"/>
      <c r="CS29" s="85"/>
      <c r="CT29" s="85"/>
      <c r="CU29" s="85"/>
      <c r="CV29" s="85"/>
      <c r="CW29" s="85"/>
      <c r="CX29" s="85"/>
      <c r="CY29" s="85"/>
      <c r="CZ29" s="85"/>
      <c r="DA29" s="85"/>
      <c r="DB29" s="85"/>
      <c r="DC29" s="85"/>
      <c r="DD29" s="85"/>
      <c r="DE29" s="85"/>
      <c r="DF29" s="85"/>
      <c r="DG29" s="85"/>
      <c r="DH29" s="85"/>
      <c r="DI29" s="85"/>
      <c r="DJ29" s="85"/>
      <c r="DK29" s="85"/>
      <c r="DL29" s="85"/>
      <c r="DM29" s="85"/>
      <c r="DN29" s="85"/>
      <c r="DO29" s="85"/>
      <c r="DP29" s="85"/>
      <c r="DQ29" s="85"/>
      <c r="DR29" s="85"/>
      <c r="DS29" s="85"/>
      <c r="DT29" s="85"/>
      <c r="DU29" s="85"/>
      <c r="DV29" s="85"/>
      <c r="DW29" s="85"/>
      <c r="DX29" s="85"/>
      <c r="DY29" s="85"/>
      <c r="DZ29" s="85"/>
      <c r="EA29" s="85"/>
      <c r="EB29" s="85"/>
      <c r="EC29" s="85"/>
      <c r="ED29" s="85"/>
      <c r="EE29" s="85"/>
      <c r="EF29" s="85"/>
      <c r="EG29" s="85"/>
      <c r="EH29" s="85"/>
      <c r="EI29" s="85"/>
      <c r="EJ29" s="85"/>
      <c r="EK29" s="85"/>
      <c r="EL29" s="85"/>
      <c r="EM29" s="85"/>
      <c r="EN29" s="85"/>
      <c r="EO29" s="85"/>
      <c r="EP29" s="85"/>
      <c r="EQ29" s="85"/>
      <c r="ER29" s="85"/>
      <c r="ES29" s="85"/>
      <c r="ET29" s="85"/>
      <c r="EU29" s="85"/>
      <c r="EV29" s="85"/>
      <c r="EW29" s="85"/>
      <c r="EX29" s="85"/>
      <c r="EY29" s="85"/>
      <c r="EZ29" s="85"/>
      <c r="FA29" s="85"/>
      <c r="FB29" s="85"/>
      <c r="FC29" s="85"/>
      <c r="FD29" s="85"/>
      <c r="FE29" s="85"/>
      <c r="FF29" s="85"/>
      <c r="FG29" s="85"/>
      <c r="FH29" s="85"/>
      <c r="FI29" s="85"/>
      <c r="FJ29" s="85"/>
      <c r="FK29" s="85"/>
      <c r="FL29" s="85"/>
      <c r="FM29" s="85"/>
      <c r="FN29" s="85"/>
      <c r="FO29" s="85"/>
      <c r="FP29" s="85"/>
      <c r="FQ29" s="85"/>
      <c r="FR29" s="85"/>
      <c r="FS29" s="85"/>
      <c r="FT29" s="85"/>
      <c r="FU29" s="85"/>
      <c r="FV29" s="85"/>
      <c r="FW29" s="85"/>
      <c r="FX29" s="85"/>
      <c r="FY29" s="85"/>
      <c r="FZ29" s="85"/>
      <c r="GA29" s="85"/>
      <c r="GB29" s="85"/>
      <c r="GC29" s="85"/>
      <c r="GD29" s="85"/>
      <c r="GE29" s="85"/>
      <c r="GF29" s="85"/>
      <c r="GG29" s="85"/>
      <c r="GH29" s="85"/>
      <c r="GI29" s="85"/>
      <c r="GJ29" s="85"/>
      <c r="GK29" s="85"/>
      <c r="GL29" s="85"/>
      <c r="GM29" s="85"/>
      <c r="GN29" s="85"/>
      <c r="GO29" s="85"/>
      <c r="GP29" s="85"/>
      <c r="GQ29" s="85"/>
      <c r="GR29" s="85"/>
      <c r="GS29" s="86"/>
      <c r="GT29" s="86"/>
      <c r="GU29" s="86"/>
      <c r="GV29" s="86"/>
      <c r="GW29" s="86"/>
      <c r="GX29" s="86"/>
      <c r="GY29" s="86"/>
      <c r="GZ29" s="86"/>
      <c r="HA29" s="86"/>
      <c r="HB29" s="86"/>
      <c r="HC29" s="86"/>
      <c r="HD29" s="86"/>
      <c r="HE29" s="86"/>
      <c r="HF29" s="86"/>
      <c r="HG29" s="86"/>
      <c r="HH29" s="86"/>
      <c r="HI29" s="86"/>
      <c r="HJ29" s="86"/>
      <c r="HK29" s="86"/>
      <c r="HL29" s="86"/>
      <c r="HM29" s="86"/>
      <c r="HN29" s="86"/>
      <c r="HO29" s="86"/>
      <c r="HP29" s="86"/>
      <c r="HQ29" s="86"/>
      <c r="HR29" s="86"/>
      <c r="HS29" s="86"/>
      <c r="HT29" s="86"/>
      <c r="HU29" s="86"/>
      <c r="HV29" s="86"/>
      <c r="HW29" s="86"/>
      <c r="HX29" s="86"/>
      <c r="HY29" s="86"/>
      <c r="HZ29" s="86"/>
      <c r="IA29" s="86"/>
      <c r="IB29" s="86"/>
      <c r="IC29" s="86"/>
      <c r="ID29" s="86"/>
      <c r="IE29" s="86"/>
      <c r="IF29" s="86"/>
      <c r="IG29" s="86"/>
      <c r="IH29" s="86"/>
      <c r="II29" s="86"/>
      <c r="IJ29" s="86"/>
      <c r="IK29" s="86"/>
      <c r="IL29" s="86"/>
      <c r="IM29" s="86"/>
      <c r="IN29" s="86"/>
      <c r="IO29" s="86"/>
      <c r="IP29" s="86"/>
      <c r="IQ29" s="86"/>
      <c r="IR29" s="86"/>
    </row>
    <row r="30" spans="1:252">
      <c r="A30" s="88"/>
      <c r="B30" s="89" t="s">
        <v>86</v>
      </c>
      <c r="C30" s="90"/>
      <c r="D30" s="90"/>
      <c r="E30" s="69" t="s">
        <v>87</v>
      </c>
      <c r="F30" s="91" t="s">
        <v>30</v>
      </c>
      <c r="G30" s="73">
        <f t="shared" ref="G30:G32" si="15">G61+G82+G106</f>
        <v>1122144</v>
      </c>
      <c r="H30" s="56">
        <f>IF(G30&lt;&gt;0,I29/G30,0)</f>
        <v>7257.1770708572158</v>
      </c>
      <c r="I30" s="73" t="s">
        <v>62</v>
      </c>
      <c r="J30" s="73">
        <f t="shared" ref="J30:J32" si="16">J61+J82+J106</f>
        <v>1140322</v>
      </c>
      <c r="K30" s="56">
        <f>IF(J30&lt;&gt;0,L29/J30,0)</f>
        <v>9172.8254975349064</v>
      </c>
      <c r="L30" s="73" t="s">
        <v>62</v>
      </c>
      <c r="M30" s="56">
        <f>G30-J30</f>
        <v>-18178</v>
      </c>
      <c r="N30" s="57">
        <f>IF(G30&lt;&gt;0,J30/G30,0)</f>
        <v>1.0161993469643824</v>
      </c>
      <c r="O30" s="73" t="s">
        <v>62</v>
      </c>
      <c r="P30" s="56" t="s">
        <v>62</v>
      </c>
    </row>
    <row r="31" spans="1:252" s="29" customFormat="1">
      <c r="A31" s="88"/>
      <c r="B31" s="94" t="s">
        <v>88</v>
      </c>
      <c r="C31" s="95"/>
      <c r="D31" s="96"/>
      <c r="E31" s="69" t="s">
        <v>89</v>
      </c>
      <c r="F31" s="54" t="s">
        <v>27</v>
      </c>
      <c r="G31" s="73">
        <f t="shared" si="15"/>
        <v>3229</v>
      </c>
      <c r="H31" s="56">
        <f>IF(G31&lt;&gt;0,I31/G31,0)</f>
        <v>68029.039922576645</v>
      </c>
      <c r="I31" s="97">
        <f>I62+I83+I107</f>
        <v>219665769.90999997</v>
      </c>
      <c r="J31" s="73">
        <f t="shared" si="16"/>
        <v>744</v>
      </c>
      <c r="K31" s="56">
        <f>IF(J31&lt;&gt;0,L31/J31,0)</f>
        <v>103428.81317204301</v>
      </c>
      <c r="L31" s="97">
        <f>L62+L83+L107</f>
        <v>76951037</v>
      </c>
      <c r="M31" s="56">
        <f>G31-J31</f>
        <v>2485</v>
      </c>
      <c r="N31" s="57">
        <f>IF(G31&lt;&gt;0,J31/G31,0)</f>
        <v>0.23041189222669556</v>
      </c>
      <c r="O31" s="56">
        <f>I31-L31</f>
        <v>142714732.90999997</v>
      </c>
      <c r="P31" s="57">
        <f>IF(I31&lt;&gt;0,L31/I31,0)</f>
        <v>0.35030964101292561</v>
      </c>
      <c r="GS31" s="92"/>
      <c r="GT31" s="92"/>
      <c r="GU31" s="92"/>
      <c r="GV31" s="92"/>
      <c r="GW31" s="92"/>
      <c r="GX31" s="92"/>
      <c r="GY31" s="92"/>
      <c r="GZ31" s="92"/>
      <c r="HA31" s="92"/>
      <c r="HB31" s="92"/>
      <c r="HC31" s="92"/>
      <c r="HD31" s="92"/>
      <c r="HE31" s="92"/>
      <c r="HF31" s="92"/>
      <c r="HG31" s="92"/>
      <c r="HH31" s="92"/>
      <c r="HI31" s="92"/>
      <c r="HJ31" s="92"/>
      <c r="HK31" s="92"/>
      <c r="HL31" s="92"/>
      <c r="HM31" s="92"/>
      <c r="HN31" s="92"/>
      <c r="HO31" s="92"/>
      <c r="HP31" s="92"/>
      <c r="HQ31" s="92"/>
      <c r="HR31" s="92"/>
      <c r="HS31" s="92"/>
      <c r="HT31" s="92"/>
      <c r="HU31" s="92"/>
      <c r="HV31" s="92"/>
      <c r="HW31" s="92"/>
      <c r="HX31" s="92"/>
      <c r="HY31" s="92"/>
      <c r="HZ31" s="92"/>
      <c r="IA31" s="92"/>
      <c r="IB31" s="92"/>
      <c r="IC31" s="92"/>
      <c r="ID31" s="92"/>
      <c r="IE31" s="92"/>
      <c r="IF31" s="92"/>
      <c r="IG31" s="92"/>
      <c r="IH31" s="92"/>
      <c r="II31" s="92"/>
      <c r="IJ31" s="92"/>
      <c r="IK31" s="92"/>
      <c r="IL31" s="92"/>
      <c r="IM31" s="92"/>
      <c r="IN31" s="92"/>
      <c r="IO31" s="92"/>
      <c r="IP31" s="92"/>
      <c r="IQ31" s="92"/>
      <c r="IR31" s="92"/>
    </row>
    <row r="32" spans="1:252" s="29" customFormat="1">
      <c r="A32" s="88" t="s">
        <v>90</v>
      </c>
      <c r="B32" s="98" t="s">
        <v>91</v>
      </c>
      <c r="C32" s="99"/>
      <c r="D32" s="100"/>
      <c r="E32" s="71" t="s">
        <v>92</v>
      </c>
      <c r="F32" s="78" t="s">
        <v>27</v>
      </c>
      <c r="G32" s="73">
        <f t="shared" si="15"/>
        <v>807</v>
      </c>
      <c r="H32" s="56">
        <f>IF(G32&lt;&gt;0,I32/G32,0)</f>
        <v>68029.039653035928</v>
      </c>
      <c r="I32" s="97">
        <f>I63+I84+I108</f>
        <v>54899435</v>
      </c>
      <c r="J32" s="73">
        <f t="shared" si="16"/>
        <v>170</v>
      </c>
      <c r="K32" s="56">
        <f>IF(J32&lt;&gt;0,L32/J32,0)</f>
        <v>56017.594117647059</v>
      </c>
      <c r="L32" s="97">
        <f>L63+L84+L108</f>
        <v>9522991</v>
      </c>
      <c r="M32" s="56">
        <f>G32-J32</f>
        <v>637</v>
      </c>
      <c r="N32" s="57">
        <f>IF(G32&lt;&gt;0,J32/G32,0)</f>
        <v>0.21065675340768278</v>
      </c>
      <c r="O32" s="56">
        <f>I32-L32</f>
        <v>45376444</v>
      </c>
      <c r="P32" s="57">
        <f>IF(I32&lt;&gt;0,L32/I32,0)</f>
        <v>0.17346245913095462</v>
      </c>
      <c r="GS32" s="92"/>
      <c r="GT32" s="92"/>
      <c r="GU32" s="92"/>
      <c r="GV32" s="92"/>
      <c r="GW32" s="92"/>
      <c r="GX32" s="92"/>
      <c r="GY32" s="92"/>
      <c r="GZ32" s="92"/>
      <c r="HA32" s="92"/>
      <c r="HB32" s="92"/>
      <c r="HC32" s="92"/>
      <c r="HD32" s="92"/>
      <c r="HE32" s="92"/>
      <c r="HF32" s="92"/>
      <c r="HG32" s="92"/>
      <c r="HH32" s="92"/>
      <c r="HI32" s="92"/>
      <c r="HJ32" s="92"/>
      <c r="HK32" s="92"/>
      <c r="HL32" s="92"/>
      <c r="HM32" s="92"/>
      <c r="HN32" s="92"/>
      <c r="HO32" s="92"/>
      <c r="HP32" s="92"/>
      <c r="HQ32" s="92"/>
      <c r="HR32" s="92"/>
      <c r="HS32" s="92"/>
      <c r="HT32" s="92"/>
      <c r="HU32" s="92"/>
      <c r="HV32" s="92"/>
      <c r="HW32" s="92"/>
      <c r="HX32" s="92"/>
      <c r="HY32" s="92"/>
      <c r="HZ32" s="92"/>
      <c r="IA32" s="92"/>
      <c r="IB32" s="92"/>
      <c r="IC32" s="92"/>
      <c r="ID32" s="92"/>
      <c r="IE32" s="92"/>
      <c r="IF32" s="92"/>
      <c r="IG32" s="92"/>
      <c r="IH32" s="92"/>
      <c r="II32" s="92"/>
      <c r="IJ32" s="92"/>
      <c r="IK32" s="92"/>
      <c r="IL32" s="92"/>
      <c r="IM32" s="92"/>
      <c r="IN32" s="92"/>
      <c r="IO32" s="92"/>
      <c r="IP32" s="92"/>
      <c r="IQ32" s="92"/>
      <c r="IR32" s="92"/>
    </row>
    <row r="33" spans="1:252" s="29" customFormat="1">
      <c r="A33" s="88"/>
      <c r="B33" s="89" t="s">
        <v>93</v>
      </c>
      <c r="C33" s="90"/>
      <c r="D33" s="101"/>
      <c r="E33" s="69" t="s">
        <v>94</v>
      </c>
      <c r="F33" s="54" t="s">
        <v>27</v>
      </c>
      <c r="G33" s="73">
        <f>G64+G109</f>
        <v>7180</v>
      </c>
      <c r="H33" s="56">
        <f>IF(G33&lt;&gt;0,I33/G33,0)</f>
        <v>112939.33774373258</v>
      </c>
      <c r="I33" s="97">
        <f>I64+I109</f>
        <v>810904445</v>
      </c>
      <c r="J33" s="73">
        <f>J64+J109</f>
        <v>8365</v>
      </c>
      <c r="K33" s="56">
        <f>IF(J33&lt;&gt;0,L33/J33,0)</f>
        <v>133668.86873879257</v>
      </c>
      <c r="L33" s="97">
        <f>L64+L109</f>
        <v>1118140087</v>
      </c>
      <c r="M33" s="56"/>
      <c r="N33" s="57"/>
      <c r="O33" s="56"/>
      <c r="P33" s="57"/>
      <c r="GS33" s="92"/>
      <c r="GT33" s="92"/>
      <c r="GU33" s="92"/>
      <c r="GV33" s="92"/>
      <c r="GW33" s="92"/>
      <c r="GX33" s="92"/>
      <c r="GY33" s="92"/>
      <c r="GZ33" s="92"/>
      <c r="HA33" s="92"/>
      <c r="HB33" s="92"/>
      <c r="HC33" s="92"/>
      <c r="HD33" s="92"/>
      <c r="HE33" s="92"/>
      <c r="HF33" s="92"/>
      <c r="HG33" s="92"/>
      <c r="HH33" s="92"/>
      <c r="HI33" s="92"/>
      <c r="HJ33" s="92"/>
      <c r="HK33" s="92"/>
      <c r="HL33" s="92"/>
      <c r="HM33" s="92"/>
      <c r="HN33" s="92"/>
      <c r="HO33" s="92"/>
      <c r="HP33" s="92"/>
      <c r="HQ33" s="92"/>
      <c r="HR33" s="92"/>
      <c r="HS33" s="92"/>
      <c r="HT33" s="92"/>
      <c r="HU33" s="92"/>
      <c r="HV33" s="92"/>
      <c r="HW33" s="92"/>
      <c r="HX33" s="92"/>
      <c r="HY33" s="92"/>
      <c r="HZ33" s="92"/>
      <c r="IA33" s="92"/>
      <c r="IB33" s="92"/>
      <c r="IC33" s="92"/>
      <c r="ID33" s="92"/>
      <c r="IE33" s="92"/>
      <c r="IF33" s="92"/>
      <c r="IG33" s="92"/>
      <c r="IH33" s="92"/>
      <c r="II33" s="92"/>
      <c r="IJ33" s="92"/>
      <c r="IK33" s="92"/>
      <c r="IL33" s="92"/>
      <c r="IM33" s="92"/>
      <c r="IN33" s="92"/>
      <c r="IO33" s="92"/>
      <c r="IP33" s="92"/>
      <c r="IQ33" s="92"/>
      <c r="IR33" s="92"/>
    </row>
    <row r="34" spans="1:252" s="29" customFormat="1">
      <c r="A34" s="88"/>
      <c r="B34" s="102" t="s">
        <v>95</v>
      </c>
      <c r="C34" s="103"/>
      <c r="D34" s="104"/>
      <c r="E34" s="69" t="s">
        <v>96</v>
      </c>
      <c r="F34" s="54" t="s">
        <v>27</v>
      </c>
      <c r="G34" s="73">
        <f>G65+G85+G110</f>
        <v>4442</v>
      </c>
      <c r="H34" s="56">
        <f>IF(G34&lt;&gt;0,I34/G34,0)</f>
        <v>176570.18460153084</v>
      </c>
      <c r="I34" s="97">
        <f>I65+I85+I110</f>
        <v>784324760</v>
      </c>
      <c r="J34" s="73">
        <f>J65+J85+J110</f>
        <v>3943</v>
      </c>
      <c r="K34" s="56">
        <f>IF(J34&lt;&gt;0,L34/J34,0)</f>
        <v>191709.50088764899</v>
      </c>
      <c r="L34" s="97">
        <f>L65+L85+L110</f>
        <v>755910562</v>
      </c>
      <c r="M34" s="56">
        <f>G34-J34</f>
        <v>499</v>
      </c>
      <c r="N34" s="57">
        <f>IF(G34&lt;&gt;0,J34/G34,0)</f>
        <v>0.88766321476812249</v>
      </c>
      <c r="O34" s="56">
        <f>I34-L34</f>
        <v>28414198</v>
      </c>
      <c r="P34" s="57">
        <f>IF(I34&lt;&gt;0,L34/I34,0)</f>
        <v>0.96377240723600255</v>
      </c>
      <c r="GS34" s="92"/>
      <c r="GT34" s="92"/>
      <c r="GU34" s="92"/>
      <c r="GV34" s="92"/>
      <c r="GW34" s="92"/>
      <c r="GX34" s="92"/>
      <c r="GY34" s="92"/>
      <c r="GZ34" s="92"/>
      <c r="HA34" s="92"/>
      <c r="HB34" s="92"/>
      <c r="HC34" s="92"/>
      <c r="HD34" s="92"/>
      <c r="HE34" s="92"/>
      <c r="HF34" s="92"/>
      <c r="HG34" s="92"/>
      <c r="HH34" s="92"/>
      <c r="HI34" s="92"/>
      <c r="HJ34" s="92"/>
      <c r="HK34" s="92"/>
      <c r="HL34" s="92"/>
      <c r="HM34" s="92"/>
      <c r="HN34" s="92"/>
      <c r="HO34" s="92"/>
      <c r="HP34" s="92"/>
      <c r="HQ34" s="92"/>
      <c r="HR34" s="92"/>
      <c r="HS34" s="92"/>
      <c r="HT34" s="92"/>
      <c r="HU34" s="92"/>
      <c r="HV34" s="92"/>
      <c r="HW34" s="92"/>
      <c r="HX34" s="92"/>
      <c r="HY34" s="92"/>
      <c r="HZ34" s="92"/>
      <c r="IA34" s="92"/>
      <c r="IB34" s="92"/>
      <c r="IC34" s="92"/>
      <c r="ID34" s="92"/>
      <c r="IE34" s="92"/>
      <c r="IF34" s="92"/>
      <c r="IG34" s="92"/>
      <c r="IH34" s="92"/>
      <c r="II34" s="92"/>
      <c r="IJ34" s="92"/>
      <c r="IK34" s="92"/>
      <c r="IL34" s="92"/>
      <c r="IM34" s="92"/>
      <c r="IN34" s="92"/>
      <c r="IO34" s="92"/>
      <c r="IP34" s="92"/>
      <c r="IQ34" s="92"/>
      <c r="IR34" s="92"/>
    </row>
    <row r="35" spans="1:252" s="85" customFormat="1">
      <c r="A35" s="79"/>
      <c r="B35" s="105" t="s">
        <v>97</v>
      </c>
      <c r="C35" s="106"/>
      <c r="D35" s="107"/>
      <c r="E35" s="41" t="s">
        <v>98</v>
      </c>
      <c r="F35" s="42" t="s">
        <v>28</v>
      </c>
      <c r="G35" s="43">
        <f>G66+G86+G111</f>
        <v>44995</v>
      </c>
      <c r="H35" s="44">
        <f>IF(G35&lt;&gt;0,I35/G35,0)</f>
        <v>40970.339704411599</v>
      </c>
      <c r="I35" s="84">
        <f>I66+I86+I111</f>
        <v>1843460435</v>
      </c>
      <c r="J35" s="43">
        <f>J66+J86+J111</f>
        <v>26861</v>
      </c>
      <c r="K35" s="44">
        <f>IF(J35&lt;&gt;0,L35/J35,0)</f>
        <v>35871.520829455345</v>
      </c>
      <c r="L35" s="84">
        <f>L66+L86+L111</f>
        <v>963544921</v>
      </c>
      <c r="M35" s="56">
        <f>G35-J35</f>
        <v>18134</v>
      </c>
      <c r="N35" s="57">
        <f>IF(G35&lt;&gt;0,J35/G35,0)</f>
        <v>0.59697744193799307</v>
      </c>
      <c r="O35" s="56">
        <f>I35-L35</f>
        <v>879915514</v>
      </c>
      <c r="P35" s="57">
        <f>IF(I35&lt;&gt;0,L35/I35,0)</f>
        <v>0.52268272359205803</v>
      </c>
      <c r="GS35" s="86"/>
      <c r="GT35" s="86"/>
      <c r="GU35" s="86"/>
      <c r="GV35" s="86"/>
      <c r="GW35" s="86"/>
      <c r="GX35" s="86"/>
      <c r="GY35" s="86"/>
      <c r="GZ35" s="86"/>
      <c r="HA35" s="86"/>
      <c r="HB35" s="86"/>
      <c r="HC35" s="86"/>
      <c r="HD35" s="86"/>
      <c r="HE35" s="86"/>
      <c r="HF35" s="86"/>
      <c r="HG35" s="86"/>
      <c r="HH35" s="86"/>
      <c r="HI35" s="86"/>
      <c r="HJ35" s="86"/>
      <c r="HK35" s="86"/>
      <c r="HL35" s="86"/>
      <c r="HM35" s="86"/>
      <c r="HN35" s="86"/>
      <c r="HO35" s="86"/>
      <c r="HP35" s="86"/>
      <c r="HQ35" s="86"/>
      <c r="HR35" s="86"/>
      <c r="HS35" s="86"/>
      <c r="HT35" s="86"/>
      <c r="HU35" s="86"/>
      <c r="HV35" s="86"/>
      <c r="HW35" s="86"/>
      <c r="HX35" s="86"/>
      <c r="HY35" s="86"/>
      <c r="HZ35" s="86"/>
      <c r="IA35" s="86"/>
      <c r="IB35" s="86"/>
      <c r="IC35" s="86"/>
      <c r="ID35" s="86"/>
      <c r="IE35" s="86"/>
      <c r="IF35" s="86"/>
      <c r="IG35" s="86"/>
      <c r="IH35" s="86"/>
      <c r="II35" s="86"/>
      <c r="IJ35" s="86"/>
      <c r="IK35" s="86"/>
      <c r="IL35" s="86"/>
      <c r="IM35" s="86"/>
      <c r="IN35" s="86"/>
      <c r="IO35" s="86"/>
      <c r="IP35" s="86"/>
      <c r="IQ35" s="86"/>
      <c r="IR35" s="86"/>
    </row>
    <row r="36" spans="1:252" s="111" customFormat="1">
      <c r="A36" s="88"/>
      <c r="B36" s="108" t="s">
        <v>99</v>
      </c>
      <c r="C36" s="109"/>
      <c r="D36" s="110"/>
      <c r="E36" s="71" t="s">
        <v>100</v>
      </c>
      <c r="F36" s="78" t="s">
        <v>29</v>
      </c>
      <c r="G36" s="73">
        <f>G67+G87+G112</f>
        <v>479101</v>
      </c>
      <c r="H36" s="56">
        <f>IF(G36&lt;&gt;0,I35/G36,0)</f>
        <v>3847.7490863095672</v>
      </c>
      <c r="I36" s="73" t="s">
        <v>16</v>
      </c>
      <c r="J36" s="73">
        <f>J67+J87+J112</f>
        <v>255641</v>
      </c>
      <c r="K36" s="56">
        <f>IF(J36&lt;&gt;0,L35/J36,0)</f>
        <v>3769.1329677164463</v>
      </c>
      <c r="L36" s="73" t="s">
        <v>16</v>
      </c>
      <c r="M36" s="56">
        <f>G36-J36</f>
        <v>223460</v>
      </c>
      <c r="N36" s="57">
        <f>IF(G36&lt;&gt;0,J36/G36,0)</f>
        <v>0.53358477648762992</v>
      </c>
      <c r="O36" s="73" t="s">
        <v>16</v>
      </c>
      <c r="P36" s="73" t="s">
        <v>16</v>
      </c>
      <c r="GS36" s="112"/>
      <c r="GT36" s="112"/>
      <c r="GU36" s="112"/>
      <c r="GV36" s="112"/>
      <c r="GW36" s="112"/>
      <c r="GX36" s="112"/>
      <c r="GY36" s="112"/>
      <c r="GZ36" s="112"/>
      <c r="HA36" s="112"/>
      <c r="HB36" s="112"/>
      <c r="HC36" s="112"/>
      <c r="HD36" s="112"/>
      <c r="HE36" s="112"/>
      <c r="HF36" s="112"/>
      <c r="HG36" s="112"/>
      <c r="HH36" s="112"/>
      <c r="HI36" s="112"/>
      <c r="HJ36" s="112"/>
      <c r="HK36" s="112"/>
      <c r="HL36" s="112"/>
      <c r="HM36" s="112"/>
      <c r="HN36" s="112"/>
      <c r="HO36" s="112"/>
      <c r="HP36" s="112"/>
      <c r="HQ36" s="112"/>
      <c r="HR36" s="112"/>
      <c r="HS36" s="112"/>
      <c r="HT36" s="112"/>
      <c r="HU36" s="112"/>
      <c r="HV36" s="112"/>
      <c r="HW36" s="112"/>
      <c r="HX36" s="112"/>
      <c r="HY36" s="112"/>
      <c r="HZ36" s="112"/>
      <c r="IA36" s="112"/>
      <c r="IB36" s="112"/>
      <c r="IC36" s="112"/>
      <c r="ID36" s="112"/>
      <c r="IE36" s="112"/>
      <c r="IF36" s="112"/>
      <c r="IG36" s="112"/>
      <c r="IH36" s="112"/>
      <c r="II36" s="112"/>
      <c r="IJ36" s="112"/>
      <c r="IK36" s="112"/>
      <c r="IL36" s="112"/>
      <c r="IM36" s="112"/>
      <c r="IN36" s="112"/>
      <c r="IO36" s="112"/>
      <c r="IP36" s="112"/>
      <c r="IQ36" s="112"/>
      <c r="IR36" s="112"/>
    </row>
    <row r="37" spans="1:252" s="29" customFormat="1">
      <c r="A37" s="88"/>
      <c r="B37" s="89" t="s">
        <v>101</v>
      </c>
      <c r="C37" s="90"/>
      <c r="D37" s="101"/>
      <c r="E37" s="69" t="s">
        <v>102</v>
      </c>
      <c r="F37" s="91" t="s">
        <v>28</v>
      </c>
      <c r="G37" s="73">
        <f>G68+G113</f>
        <v>4801</v>
      </c>
      <c r="H37" s="56">
        <f t="shared" ref="H37:H38" si="17">IF(G37&lt;&gt;0,I37/G37,0)</f>
        <v>85072.953134763593</v>
      </c>
      <c r="I37" s="56">
        <f>I68+I113</f>
        <v>408435248</v>
      </c>
      <c r="J37" s="73">
        <f>J68+J113</f>
        <v>5328</v>
      </c>
      <c r="K37" s="56">
        <f t="shared" ref="K37:K38" si="18">IF(J37&lt;&gt;0,L37/J37,0)</f>
        <v>83167.94894894895</v>
      </c>
      <c r="L37" s="56">
        <f>L68+L113</f>
        <v>443118832</v>
      </c>
      <c r="M37" s="56">
        <f>G37-J37</f>
        <v>-527</v>
      </c>
      <c r="N37" s="57">
        <f>IF(G37&lt;&gt;0,J37/G37,0)</f>
        <v>1.1097687981670485</v>
      </c>
      <c r="O37" s="56">
        <f>I37-L37</f>
        <v>-34683584</v>
      </c>
      <c r="P37" s="57">
        <f>IF(I37&lt;&gt;0,L37/I37,0)</f>
        <v>1.0849181949154398</v>
      </c>
      <c r="GS37" s="92"/>
      <c r="GT37" s="92"/>
      <c r="GU37" s="92"/>
      <c r="GV37" s="92"/>
      <c r="GW37" s="92"/>
      <c r="GX37" s="92"/>
      <c r="GY37" s="92"/>
      <c r="GZ37" s="92"/>
      <c r="HA37" s="92"/>
      <c r="HB37" s="92"/>
      <c r="HC37" s="92"/>
      <c r="HD37" s="92"/>
      <c r="HE37" s="92"/>
      <c r="HF37" s="92"/>
      <c r="HG37" s="92"/>
      <c r="HH37" s="92"/>
      <c r="HI37" s="92"/>
      <c r="HJ37" s="92"/>
      <c r="HK37" s="92"/>
      <c r="HL37" s="92"/>
      <c r="HM37" s="92"/>
      <c r="HN37" s="92"/>
      <c r="HO37" s="92"/>
      <c r="HP37" s="92"/>
      <c r="HQ37" s="92"/>
      <c r="HR37" s="92"/>
      <c r="HS37" s="92"/>
      <c r="HT37" s="92"/>
      <c r="HU37" s="92"/>
      <c r="HV37" s="92"/>
      <c r="HW37" s="92"/>
      <c r="HX37" s="92"/>
      <c r="HY37" s="92"/>
      <c r="HZ37" s="92"/>
      <c r="IA37" s="92"/>
      <c r="IB37" s="92"/>
      <c r="IC37" s="92"/>
      <c r="ID37" s="92"/>
      <c r="IE37" s="92"/>
      <c r="IF37" s="92"/>
      <c r="IG37" s="92"/>
      <c r="IH37" s="92"/>
      <c r="II37" s="92"/>
      <c r="IJ37" s="92"/>
      <c r="IK37" s="92"/>
      <c r="IL37" s="92"/>
      <c r="IM37" s="92"/>
      <c r="IN37" s="92"/>
      <c r="IO37" s="92"/>
      <c r="IP37" s="92"/>
      <c r="IQ37" s="92"/>
      <c r="IR37" s="92"/>
    </row>
    <row r="38" spans="1:252" s="29" customFormat="1">
      <c r="A38" s="88"/>
      <c r="B38" s="89" t="s">
        <v>103</v>
      </c>
      <c r="C38" s="90"/>
      <c r="D38" s="101"/>
      <c r="E38" s="69" t="s">
        <v>104</v>
      </c>
      <c r="F38" s="91" t="s">
        <v>105</v>
      </c>
      <c r="G38" s="73">
        <f>G69+G114</f>
        <v>327</v>
      </c>
      <c r="H38" s="56">
        <f t="shared" si="17"/>
        <v>232119.73700305811</v>
      </c>
      <c r="I38" s="56">
        <f>I69+I114</f>
        <v>75903154</v>
      </c>
      <c r="J38" s="73">
        <f>J69+J114</f>
        <v>0</v>
      </c>
      <c r="K38" s="56">
        <f t="shared" si="18"/>
        <v>0</v>
      </c>
      <c r="L38" s="56">
        <f>L69+L114</f>
        <v>0</v>
      </c>
      <c r="M38" s="56">
        <f>G38-J38</f>
        <v>327</v>
      </c>
      <c r="N38" s="57">
        <f>IF(G38&lt;&gt;0,J38/G38,0)</f>
        <v>0</v>
      </c>
      <c r="O38" s="56">
        <f>I38-L38</f>
        <v>75903154</v>
      </c>
      <c r="P38" s="57">
        <f>IF(I38&lt;&gt;0,L38/I38,0)</f>
        <v>0</v>
      </c>
      <c r="GS38" s="92"/>
      <c r="GT38" s="92"/>
      <c r="GU38" s="92"/>
      <c r="GV38" s="92"/>
      <c r="GW38" s="92"/>
      <c r="GX38" s="92"/>
      <c r="GY38" s="92"/>
      <c r="GZ38" s="92"/>
      <c r="HA38" s="92"/>
      <c r="HB38" s="92"/>
      <c r="HC38" s="92"/>
      <c r="HD38" s="92"/>
      <c r="HE38" s="92"/>
      <c r="HF38" s="92"/>
      <c r="HG38" s="92"/>
      <c r="HH38" s="92"/>
      <c r="HI38" s="92"/>
      <c r="HJ38" s="92"/>
      <c r="HK38" s="92"/>
      <c r="HL38" s="92"/>
      <c r="HM38" s="92"/>
      <c r="HN38" s="92"/>
      <c r="HO38" s="92"/>
      <c r="HP38" s="92"/>
      <c r="HQ38" s="92"/>
      <c r="HR38" s="92"/>
      <c r="HS38" s="92"/>
      <c r="HT38" s="92"/>
      <c r="HU38" s="92"/>
      <c r="HV38" s="92"/>
      <c r="HW38" s="92"/>
      <c r="HX38" s="92"/>
      <c r="HY38" s="92"/>
      <c r="HZ38" s="92"/>
      <c r="IA38" s="92"/>
      <c r="IB38" s="92"/>
      <c r="IC38" s="92"/>
      <c r="ID38" s="92"/>
      <c r="IE38" s="92"/>
      <c r="IF38" s="92"/>
      <c r="IG38" s="92"/>
      <c r="IH38" s="92"/>
      <c r="II38" s="92"/>
      <c r="IJ38" s="92"/>
      <c r="IK38" s="92"/>
      <c r="IL38" s="92"/>
      <c r="IM38" s="92"/>
      <c r="IN38" s="92"/>
      <c r="IO38" s="92"/>
      <c r="IP38" s="92"/>
      <c r="IQ38" s="92"/>
      <c r="IR38" s="92"/>
    </row>
    <row r="39" spans="1:252" s="85" customFormat="1">
      <c r="A39" s="79"/>
      <c r="B39" s="113" t="s">
        <v>106</v>
      </c>
      <c r="C39" s="114"/>
      <c r="D39" s="115"/>
      <c r="E39" s="41" t="s">
        <v>107</v>
      </c>
      <c r="F39" s="42" t="s">
        <v>30</v>
      </c>
      <c r="G39" s="43">
        <f>G70+G88</f>
        <v>53415</v>
      </c>
      <c r="H39" s="44">
        <f>IF(G39&lt;&gt;0,I39/G39,0)</f>
        <v>4117.3647851727046</v>
      </c>
      <c r="I39" s="44">
        <f>I70+I88</f>
        <v>219929040</v>
      </c>
      <c r="J39" s="43">
        <f>J70+J88</f>
        <v>53178</v>
      </c>
      <c r="K39" s="44">
        <f>IF(J39&lt;&gt;0,L39/J39,0)</f>
        <v>3154.4097559140996</v>
      </c>
      <c r="L39" s="44">
        <f>L70+L88</f>
        <v>167745202</v>
      </c>
      <c r="M39" s="44">
        <f>G39-J39</f>
        <v>237</v>
      </c>
      <c r="N39" s="45">
        <f>IF(G39&lt;&gt;0,J39/G39,0)</f>
        <v>0.99556304408873908</v>
      </c>
      <c r="O39" s="43" t="s">
        <v>16</v>
      </c>
      <c r="P39" s="43" t="s">
        <v>16</v>
      </c>
      <c r="GS39" s="86"/>
      <c r="GT39" s="86"/>
      <c r="GU39" s="86"/>
      <c r="GV39" s="86"/>
      <c r="GW39" s="86"/>
      <c r="GX39" s="86"/>
      <c r="GY39" s="86"/>
      <c r="GZ39" s="86"/>
      <c r="HA39" s="86"/>
      <c r="HB39" s="86"/>
      <c r="HC39" s="86"/>
      <c r="HD39" s="86"/>
      <c r="HE39" s="86"/>
      <c r="HF39" s="86"/>
      <c r="HG39" s="86"/>
      <c r="HH39" s="86"/>
      <c r="HI39" s="86"/>
      <c r="HJ39" s="86"/>
      <c r="HK39" s="86"/>
      <c r="HL39" s="86"/>
      <c r="HM39" s="86"/>
      <c r="HN39" s="86"/>
      <c r="HO39" s="86"/>
      <c r="HP39" s="86"/>
      <c r="HQ39" s="86"/>
      <c r="HR39" s="86"/>
      <c r="HS39" s="86"/>
      <c r="HT39" s="86"/>
      <c r="HU39" s="86"/>
      <c r="HV39" s="86"/>
      <c r="HW39" s="86"/>
      <c r="HX39" s="86"/>
      <c r="HY39" s="86"/>
      <c r="HZ39" s="86"/>
      <c r="IA39" s="86"/>
      <c r="IB39" s="86"/>
      <c r="IC39" s="86"/>
      <c r="ID39" s="86"/>
      <c r="IE39" s="86"/>
      <c r="IF39" s="86"/>
      <c r="IG39" s="86"/>
      <c r="IH39" s="86"/>
      <c r="II39" s="86"/>
      <c r="IJ39" s="86"/>
      <c r="IK39" s="86"/>
      <c r="IL39" s="86"/>
      <c r="IM39" s="86"/>
      <c r="IN39" s="86"/>
      <c r="IO39" s="86"/>
      <c r="IP39" s="86"/>
      <c r="IQ39" s="86"/>
      <c r="IR39" s="86"/>
    </row>
    <row r="40" spans="1:252" s="85" customFormat="1">
      <c r="A40" s="79"/>
      <c r="B40" s="105" t="s">
        <v>108</v>
      </c>
      <c r="C40" s="106"/>
      <c r="D40" s="107"/>
      <c r="E40" s="41" t="s">
        <v>109</v>
      </c>
      <c r="F40" s="43" t="s">
        <v>16</v>
      </c>
      <c r="G40" s="43" t="s">
        <v>16</v>
      </c>
      <c r="H40" s="43" t="s">
        <v>16</v>
      </c>
      <c r="I40" s="44">
        <f>I41+I42</f>
        <v>272125524</v>
      </c>
      <c r="J40" s="43" t="s">
        <v>16</v>
      </c>
      <c r="K40" s="43" t="s">
        <v>16</v>
      </c>
      <c r="L40" s="44">
        <f>L41+L42</f>
        <v>272109434</v>
      </c>
      <c r="M40" s="43" t="s">
        <v>16</v>
      </c>
      <c r="N40" s="43" t="s">
        <v>16</v>
      </c>
      <c r="O40" s="44">
        <f>I40-L40</f>
        <v>16090</v>
      </c>
      <c r="P40" s="45">
        <f>IF(I40&lt;&gt;0,L40/I40,0)</f>
        <v>0.99994087287453415</v>
      </c>
      <c r="GS40" s="86"/>
      <c r="GT40" s="86"/>
      <c r="GU40" s="86"/>
      <c r="GV40" s="86"/>
      <c r="GW40" s="86"/>
      <c r="GX40" s="86"/>
      <c r="GY40" s="86"/>
      <c r="GZ40" s="86"/>
      <c r="HA40" s="86"/>
      <c r="HB40" s="86"/>
      <c r="HC40" s="86"/>
      <c r="HD40" s="86"/>
      <c r="HE40" s="86"/>
      <c r="HF40" s="86"/>
      <c r="HG40" s="86"/>
      <c r="HH40" s="86"/>
      <c r="HI40" s="86"/>
      <c r="HJ40" s="86"/>
      <c r="HK40" s="86"/>
      <c r="HL40" s="86"/>
      <c r="HM40" s="86"/>
      <c r="HN40" s="86"/>
      <c r="HO40" s="86"/>
      <c r="HP40" s="86"/>
      <c r="HQ40" s="86"/>
      <c r="HR40" s="86"/>
      <c r="HS40" s="86"/>
      <c r="HT40" s="86"/>
      <c r="HU40" s="86"/>
      <c r="HV40" s="86"/>
      <c r="HW40" s="86"/>
      <c r="HX40" s="86"/>
      <c r="HY40" s="86"/>
      <c r="HZ40" s="86"/>
      <c r="IA40" s="86"/>
      <c r="IB40" s="86"/>
      <c r="IC40" s="86"/>
      <c r="ID40" s="86"/>
      <c r="IE40" s="86"/>
      <c r="IF40" s="86"/>
      <c r="IG40" s="86"/>
      <c r="IH40" s="86"/>
      <c r="II40" s="86"/>
      <c r="IJ40" s="86"/>
      <c r="IK40" s="86"/>
      <c r="IL40" s="86"/>
      <c r="IM40" s="86"/>
      <c r="IN40" s="86"/>
      <c r="IO40" s="86"/>
      <c r="IP40" s="86"/>
      <c r="IQ40" s="86"/>
      <c r="IR40" s="86"/>
    </row>
    <row r="41" spans="1:252" s="29" customFormat="1">
      <c r="A41" s="88"/>
      <c r="B41" s="116" t="s">
        <v>110</v>
      </c>
      <c r="C41" s="117"/>
      <c r="D41" s="118"/>
      <c r="E41" s="69" t="s">
        <v>111</v>
      </c>
      <c r="F41" s="73" t="s">
        <v>16</v>
      </c>
      <c r="G41" s="73" t="s">
        <v>16</v>
      </c>
      <c r="H41" s="73" t="s">
        <v>16</v>
      </c>
      <c r="I41" s="119">
        <v>117438220</v>
      </c>
      <c r="J41" s="73" t="s">
        <v>16</v>
      </c>
      <c r="K41" s="73" t="s">
        <v>16</v>
      </c>
      <c r="L41" s="119">
        <v>116360222</v>
      </c>
      <c r="M41" s="73" t="s">
        <v>16</v>
      </c>
      <c r="N41" s="73" t="s">
        <v>16</v>
      </c>
      <c r="O41" s="56">
        <f>I41-L41</f>
        <v>1077998</v>
      </c>
      <c r="P41" s="57">
        <f>IF(I41&lt;&gt;0,L41/I41,0)</f>
        <v>0.99082072258928988</v>
      </c>
      <c r="GS41" s="92"/>
      <c r="GT41" s="92"/>
      <c r="GU41" s="92"/>
      <c r="GV41" s="92"/>
      <c r="GW41" s="92"/>
      <c r="GX41" s="92"/>
      <c r="GY41" s="92"/>
      <c r="GZ41" s="92"/>
      <c r="HA41" s="92"/>
      <c r="HB41" s="92"/>
      <c r="HC41" s="92"/>
      <c r="HD41" s="92"/>
      <c r="HE41" s="92"/>
      <c r="HF41" s="92"/>
      <c r="HG41" s="92"/>
      <c r="HH41" s="92"/>
      <c r="HI41" s="92"/>
      <c r="HJ41" s="92"/>
      <c r="HK41" s="92"/>
      <c r="HL41" s="92"/>
      <c r="HM41" s="92"/>
      <c r="HN41" s="92"/>
      <c r="HO41" s="92"/>
      <c r="HP41" s="92"/>
      <c r="HQ41" s="92"/>
      <c r="HR41" s="92"/>
      <c r="HS41" s="92"/>
      <c r="HT41" s="92"/>
      <c r="HU41" s="92"/>
      <c r="HV41" s="92"/>
      <c r="HW41" s="92"/>
      <c r="HX41" s="92"/>
      <c r="HY41" s="92"/>
      <c r="HZ41" s="92"/>
      <c r="IA41" s="92"/>
      <c r="IB41" s="92"/>
      <c r="IC41" s="92"/>
      <c r="ID41" s="92"/>
      <c r="IE41" s="92"/>
      <c r="IF41" s="92"/>
      <c r="IG41" s="92"/>
      <c r="IH41" s="92"/>
      <c r="II41" s="92"/>
      <c r="IJ41" s="92"/>
      <c r="IK41" s="92"/>
      <c r="IL41" s="92"/>
      <c r="IM41" s="92"/>
      <c r="IN41" s="92"/>
      <c r="IO41" s="92"/>
      <c r="IP41" s="92"/>
      <c r="IQ41" s="92"/>
      <c r="IR41" s="92"/>
    </row>
    <row r="42" spans="1:252" s="29" customFormat="1">
      <c r="A42" s="88"/>
      <c r="B42" s="116" t="s">
        <v>112</v>
      </c>
      <c r="C42" s="117"/>
      <c r="D42" s="118"/>
      <c r="E42" s="69" t="s">
        <v>113</v>
      </c>
      <c r="F42" s="73" t="s">
        <v>16</v>
      </c>
      <c r="G42" s="73" t="s">
        <v>16</v>
      </c>
      <c r="H42" s="73" t="s">
        <v>16</v>
      </c>
      <c r="I42" s="119">
        <v>154687304</v>
      </c>
      <c r="J42" s="73" t="s">
        <v>16</v>
      </c>
      <c r="K42" s="73" t="s">
        <v>16</v>
      </c>
      <c r="L42" s="119">
        <v>155749212</v>
      </c>
      <c r="M42" s="73" t="s">
        <v>16</v>
      </c>
      <c r="N42" s="73" t="s">
        <v>16</v>
      </c>
      <c r="O42" s="56">
        <f>I42-L42</f>
        <v>-1061908</v>
      </c>
      <c r="P42" s="57">
        <f>IF(I42&lt;&gt;0,L42/I42,0)</f>
        <v>1.0068648684962536</v>
      </c>
      <c r="GS42" s="92"/>
      <c r="GT42" s="92"/>
      <c r="GU42" s="92"/>
      <c r="GV42" s="92"/>
      <c r="GW42" s="92"/>
      <c r="GX42" s="92"/>
      <c r="GY42" s="92"/>
      <c r="GZ42" s="92"/>
      <c r="HA42" s="92"/>
      <c r="HB42" s="92"/>
      <c r="HC42" s="92"/>
      <c r="HD42" s="92"/>
      <c r="HE42" s="92"/>
      <c r="HF42" s="92"/>
      <c r="HG42" s="92"/>
      <c r="HH42" s="92"/>
      <c r="HI42" s="92"/>
      <c r="HJ42" s="92"/>
      <c r="HK42" s="92"/>
      <c r="HL42" s="92"/>
      <c r="HM42" s="92"/>
      <c r="HN42" s="92"/>
      <c r="HO42" s="92"/>
      <c r="HP42" s="92"/>
      <c r="HQ42" s="92"/>
      <c r="HR42" s="92"/>
      <c r="HS42" s="92"/>
      <c r="HT42" s="92"/>
      <c r="HU42" s="92"/>
      <c r="HV42" s="92"/>
      <c r="HW42" s="92"/>
      <c r="HX42" s="92"/>
      <c r="HY42" s="92"/>
      <c r="HZ42" s="92"/>
      <c r="IA42" s="92"/>
      <c r="IB42" s="92"/>
      <c r="IC42" s="92"/>
      <c r="ID42" s="92"/>
      <c r="IE42" s="92"/>
      <c r="IF42" s="92"/>
      <c r="IG42" s="92"/>
      <c r="IH42" s="92"/>
      <c r="II42" s="92"/>
      <c r="IJ42" s="92"/>
      <c r="IK42" s="92"/>
      <c r="IL42" s="92"/>
      <c r="IM42" s="92"/>
      <c r="IN42" s="92"/>
      <c r="IO42" s="92"/>
      <c r="IP42" s="92"/>
      <c r="IQ42" s="92"/>
      <c r="IR42" s="92"/>
    </row>
    <row r="43" spans="1:252" s="85" customFormat="1">
      <c r="A43" s="79"/>
      <c r="B43" s="105" t="s">
        <v>114</v>
      </c>
      <c r="C43" s="106"/>
      <c r="D43" s="107"/>
      <c r="E43" s="41" t="s">
        <v>115</v>
      </c>
      <c r="F43" s="73" t="s">
        <v>16</v>
      </c>
      <c r="G43" s="73" t="s">
        <v>16</v>
      </c>
      <c r="H43" s="73" t="s">
        <v>16</v>
      </c>
      <c r="I43" s="120">
        <v>169542999.99999997</v>
      </c>
      <c r="J43" s="73" t="s">
        <v>16</v>
      </c>
      <c r="K43" s="73" t="s">
        <v>16</v>
      </c>
      <c r="L43" s="120">
        <v>14618509.949999999</v>
      </c>
      <c r="M43" s="73" t="s">
        <v>16</v>
      </c>
      <c r="N43" s="73" t="s">
        <v>16</v>
      </c>
      <c r="O43" s="56">
        <f>I43-L43</f>
        <v>154924490.04999998</v>
      </c>
      <c r="P43" s="57">
        <f>IF(I43&lt;&gt;0,L43/I43,0)</f>
        <v>8.6223022772983854E-2</v>
      </c>
      <c r="GS43" s="86"/>
      <c r="GT43" s="86"/>
      <c r="GU43" s="86"/>
      <c r="GV43" s="86"/>
      <c r="GW43" s="86"/>
      <c r="GX43" s="86"/>
      <c r="GY43" s="86"/>
      <c r="GZ43" s="86"/>
      <c r="HA43" s="86"/>
      <c r="HB43" s="86"/>
      <c r="HC43" s="86"/>
      <c r="HD43" s="86"/>
      <c r="HE43" s="86"/>
      <c r="HF43" s="86"/>
      <c r="HG43" s="86"/>
      <c r="HH43" s="86"/>
      <c r="HI43" s="86"/>
      <c r="HJ43" s="86"/>
      <c r="HK43" s="86"/>
      <c r="HL43" s="86"/>
      <c r="HM43" s="86"/>
      <c r="HN43" s="86"/>
      <c r="HO43" s="86"/>
      <c r="HP43" s="86"/>
      <c r="HQ43" s="86"/>
      <c r="HR43" s="86"/>
      <c r="HS43" s="86"/>
      <c r="HT43" s="86"/>
      <c r="HU43" s="86"/>
      <c r="HV43" s="86"/>
      <c r="HW43" s="86"/>
      <c r="HX43" s="86"/>
      <c r="HY43" s="86"/>
      <c r="HZ43" s="86"/>
      <c r="IA43" s="86"/>
      <c r="IB43" s="86"/>
      <c r="IC43" s="86"/>
      <c r="ID43" s="86"/>
      <c r="IE43" s="86"/>
      <c r="IF43" s="86"/>
      <c r="IG43" s="86"/>
      <c r="IH43" s="86"/>
      <c r="II43" s="86"/>
      <c r="IJ43" s="86"/>
      <c r="IK43" s="86"/>
      <c r="IL43" s="86"/>
      <c r="IM43" s="86"/>
      <c r="IN43" s="86"/>
      <c r="IO43" s="86"/>
      <c r="IP43" s="86"/>
      <c r="IQ43" s="86"/>
      <c r="IR43" s="86"/>
    </row>
    <row r="44" spans="1:252" s="38" customFormat="1" ht="63" customHeight="1">
      <c r="A44" s="121" t="s">
        <v>17</v>
      </c>
      <c r="B44" s="122" t="s">
        <v>116</v>
      </c>
      <c r="C44" s="123"/>
      <c r="D44" s="124"/>
      <c r="E44" s="69" t="s">
        <v>117</v>
      </c>
      <c r="F44" s="73" t="s">
        <v>16</v>
      </c>
      <c r="G44" s="43" t="s">
        <v>16</v>
      </c>
      <c r="H44" s="43" t="s">
        <v>16</v>
      </c>
      <c r="I44" s="125">
        <f>I45+I46+I60+I66+I70</f>
        <v>17441478856</v>
      </c>
      <c r="J44" s="43" t="s">
        <v>16</v>
      </c>
      <c r="K44" s="43" t="s">
        <v>16</v>
      </c>
      <c r="L44" s="125">
        <f>L45+L46+L60+L66+L70</f>
        <v>18723064624</v>
      </c>
      <c r="M44" s="43" t="s">
        <v>16</v>
      </c>
      <c r="N44" s="43" t="s">
        <v>16</v>
      </c>
      <c r="O44" s="44">
        <f>I44-L44</f>
        <v>-1281585768</v>
      </c>
      <c r="P44" s="45">
        <f>IF(I44&lt;&gt;0,L44/I44,0)</f>
        <v>1.0734791916775523</v>
      </c>
    </row>
    <row r="45" spans="1:252" s="38" customFormat="1">
      <c r="A45" s="39"/>
      <c r="B45" s="40" t="s">
        <v>118</v>
      </c>
      <c r="C45" s="40"/>
      <c r="D45" s="40"/>
      <c r="E45" s="41" t="s">
        <v>119</v>
      </c>
      <c r="F45" s="42" t="s">
        <v>18</v>
      </c>
      <c r="G45" s="126">
        <v>221157</v>
      </c>
      <c r="H45" s="44">
        <f>IF(G45&lt;&gt;0,I45/G45,0)</f>
        <v>5049.6344226047559</v>
      </c>
      <c r="I45" s="120">
        <v>1116762000</v>
      </c>
      <c r="J45" s="126">
        <v>227758</v>
      </c>
      <c r="K45" s="44">
        <f>IF(J45&lt;&gt;0,L45/J45,0)</f>
        <v>4977.8956963092405</v>
      </c>
      <c r="L45" s="120">
        <v>1133755568</v>
      </c>
      <c r="M45" s="44">
        <f>G45-J45</f>
        <v>-6601</v>
      </c>
      <c r="N45" s="45">
        <f>IF(G45&lt;&gt;0,J45/G45,0)</f>
        <v>1.0298475743476354</v>
      </c>
      <c r="O45" s="44">
        <f>I45-L45</f>
        <v>-16993568</v>
      </c>
      <c r="P45" s="45">
        <f>IF(I45&lt;&gt;0,L45/I45,0)</f>
        <v>1.0152168214892698</v>
      </c>
    </row>
    <row r="46" spans="1:252" s="38" customFormat="1">
      <c r="A46" s="46"/>
      <c r="B46" s="127" t="s">
        <v>36</v>
      </c>
      <c r="C46" s="128"/>
      <c r="D46" s="129"/>
      <c r="E46" s="41" t="s">
        <v>120</v>
      </c>
      <c r="F46" s="42" t="s">
        <v>20</v>
      </c>
      <c r="G46" s="43">
        <f>G47+G48+G49+G50+G52</f>
        <v>6098653</v>
      </c>
      <c r="H46" s="44">
        <f>IF(G46&lt;&gt;0,I46/G46,0)</f>
        <v>1049.2365369861182</v>
      </c>
      <c r="I46" s="44">
        <f>I47+I48+I49+I50+I51</f>
        <v>6398929554</v>
      </c>
      <c r="J46" s="43">
        <f>J47+J48+J49+J50+J52</f>
        <v>5799677</v>
      </c>
      <c r="K46" s="44">
        <f>IF(J46&lt;&gt;0,L46/J46,0)</f>
        <v>1072.0417833613838</v>
      </c>
      <c r="L46" s="44">
        <f>L47+L48+L49+L50+L51</f>
        <v>6217496074</v>
      </c>
      <c r="M46" s="44">
        <f>G46-J46</f>
        <v>298976</v>
      </c>
      <c r="N46" s="45">
        <f>IF(G46&lt;&gt;0,J46/G46,0)</f>
        <v>0.95097671567803577</v>
      </c>
      <c r="O46" s="44">
        <f>I46-L46</f>
        <v>181433480</v>
      </c>
      <c r="P46" s="45">
        <f>IF(I46&lt;&gt;0,L46/I46,0)</f>
        <v>0.97164627638593315</v>
      </c>
    </row>
    <row r="47" spans="1:252" s="58" customFormat="1" ht="63">
      <c r="A47" s="49"/>
      <c r="B47" s="130" t="s">
        <v>38</v>
      </c>
      <c r="C47" s="131"/>
      <c r="D47" s="132"/>
      <c r="E47" s="69" t="s">
        <v>121</v>
      </c>
      <c r="F47" s="54" t="s">
        <v>42</v>
      </c>
      <c r="G47" s="133">
        <v>189079</v>
      </c>
      <c r="H47" s="56">
        <f>IF(G47&lt;&gt;0,I47/G47,0)</f>
        <v>3529.390001004871</v>
      </c>
      <c r="I47" s="119">
        <v>667333532</v>
      </c>
      <c r="J47" s="133">
        <v>104914</v>
      </c>
      <c r="K47" s="56">
        <f>IF(J47&lt;&gt;0,L47/J47,0)</f>
        <v>2363.2083039441827</v>
      </c>
      <c r="L47" s="119">
        <v>247933636</v>
      </c>
      <c r="M47" s="56">
        <f>G47-J47</f>
        <v>84165</v>
      </c>
      <c r="N47" s="57">
        <f>IF(G47&lt;&gt;0,J47/G47,0)</f>
        <v>0.55486859989739734</v>
      </c>
      <c r="O47" s="56">
        <f>I47-L47</f>
        <v>419399896</v>
      </c>
      <c r="P47" s="57">
        <f>IF(I47&lt;&gt;0,L47/I47,0)</f>
        <v>0.37152881446994335</v>
      </c>
      <c r="GS47" s="59"/>
      <c r="GT47" s="59"/>
      <c r="GU47" s="59"/>
      <c r="GV47" s="59"/>
      <c r="GW47" s="59"/>
      <c r="GX47" s="59"/>
      <c r="GY47" s="59"/>
      <c r="GZ47" s="59"/>
      <c r="HA47" s="59"/>
      <c r="HB47" s="59"/>
      <c r="HC47" s="59"/>
      <c r="HD47" s="59"/>
      <c r="HE47" s="59"/>
      <c r="HF47" s="59"/>
      <c r="HG47" s="59"/>
      <c r="HH47" s="59"/>
      <c r="HI47" s="59"/>
      <c r="HJ47" s="59"/>
      <c r="HK47" s="59"/>
      <c r="HL47" s="59"/>
      <c r="HM47" s="59"/>
      <c r="HN47" s="59"/>
      <c r="HO47" s="59"/>
      <c r="HP47" s="59"/>
      <c r="HQ47" s="59"/>
      <c r="HR47" s="59"/>
      <c r="HS47" s="59"/>
      <c r="HT47" s="59"/>
      <c r="HU47" s="59"/>
      <c r="HV47" s="59"/>
      <c r="HW47" s="59"/>
      <c r="HX47" s="59"/>
      <c r="HY47" s="59"/>
      <c r="HZ47" s="59"/>
      <c r="IA47" s="59"/>
      <c r="IB47" s="59"/>
      <c r="IC47" s="59"/>
      <c r="ID47" s="59"/>
      <c r="IE47" s="59"/>
      <c r="IF47" s="59"/>
      <c r="IG47" s="59"/>
      <c r="IH47" s="59"/>
      <c r="II47" s="59"/>
      <c r="IJ47" s="59"/>
      <c r="IK47" s="59"/>
      <c r="IL47" s="59"/>
      <c r="IM47" s="59"/>
      <c r="IN47" s="59"/>
      <c r="IO47" s="59"/>
      <c r="IP47" s="59"/>
      <c r="IQ47" s="59"/>
      <c r="IR47" s="59"/>
    </row>
    <row r="48" spans="1:252" s="58" customFormat="1" ht="31.5">
      <c r="A48" s="61"/>
      <c r="B48" s="134"/>
      <c r="C48" s="135"/>
      <c r="D48" s="136"/>
      <c r="E48" s="69" t="s">
        <v>122</v>
      </c>
      <c r="F48" s="54" t="s">
        <v>45</v>
      </c>
      <c r="G48" s="133">
        <v>138173</v>
      </c>
      <c r="H48" s="56">
        <f>IF(G48&lt;&gt;0,I48/G48,0)</f>
        <v>4057.1699970327054</v>
      </c>
      <c r="I48" s="119">
        <v>560591350</v>
      </c>
      <c r="J48" s="133">
        <v>63217</v>
      </c>
      <c r="K48" s="56">
        <f>IF(J48&lt;&gt;0,L48/J48,0)</f>
        <v>4160.4190486736161</v>
      </c>
      <c r="L48" s="119">
        <v>263009211</v>
      </c>
      <c r="M48" s="56">
        <f>G48-J48</f>
        <v>74956</v>
      </c>
      <c r="N48" s="57">
        <f>IF(G48&lt;&gt;0,J48/G48,0)</f>
        <v>0.45752064440954454</v>
      </c>
      <c r="O48" s="56">
        <f>I48-L48</f>
        <v>297582139</v>
      </c>
      <c r="P48" s="57">
        <f>IF(I48&lt;&gt;0,L48/I48,0)</f>
        <v>0.46916387668129378</v>
      </c>
      <c r="GS48" s="59"/>
      <c r="GT48" s="59"/>
      <c r="GU48" s="59"/>
      <c r="GV48" s="59"/>
      <c r="GW48" s="59"/>
      <c r="GX48" s="59"/>
      <c r="GY48" s="59"/>
      <c r="GZ48" s="59"/>
      <c r="HA48" s="59"/>
      <c r="HB48" s="59"/>
      <c r="HC48" s="59"/>
      <c r="HD48" s="59"/>
      <c r="HE48" s="59"/>
      <c r="HF48" s="59"/>
      <c r="HG48" s="59"/>
      <c r="HH48" s="59"/>
      <c r="HI48" s="59"/>
      <c r="HJ48" s="59"/>
      <c r="HK48" s="59"/>
      <c r="HL48" s="59"/>
      <c r="HM48" s="59"/>
      <c r="HN48" s="59"/>
      <c r="HO48" s="59"/>
      <c r="HP48" s="59"/>
      <c r="HQ48" s="59"/>
      <c r="HR48" s="59"/>
      <c r="HS48" s="59"/>
      <c r="HT48" s="59"/>
      <c r="HU48" s="59"/>
      <c r="HV48" s="59"/>
      <c r="HW48" s="59"/>
      <c r="HX48" s="59"/>
      <c r="HY48" s="59"/>
      <c r="HZ48" s="59"/>
      <c r="IA48" s="59"/>
      <c r="IB48" s="59"/>
      <c r="IC48" s="59"/>
      <c r="ID48" s="59"/>
      <c r="IE48" s="59"/>
      <c r="IF48" s="59"/>
      <c r="IG48" s="59"/>
      <c r="IH48" s="59"/>
      <c r="II48" s="59"/>
      <c r="IJ48" s="59"/>
      <c r="IK48" s="59"/>
      <c r="IL48" s="59"/>
      <c r="IM48" s="59"/>
      <c r="IN48" s="59"/>
      <c r="IO48" s="59"/>
      <c r="IP48" s="59"/>
      <c r="IQ48" s="59"/>
      <c r="IR48" s="59"/>
    </row>
    <row r="49" spans="1:252" s="58" customFormat="1">
      <c r="A49" s="61"/>
      <c r="B49" s="134"/>
      <c r="C49" s="135"/>
      <c r="D49" s="136"/>
      <c r="E49" s="69" t="s">
        <v>123</v>
      </c>
      <c r="F49" s="64" t="s">
        <v>48</v>
      </c>
      <c r="G49" s="133">
        <v>1803523</v>
      </c>
      <c r="H49" s="56">
        <f t="shared" ref="H49" si="19">IF(G49&lt;&gt;0,I49/G49,0)</f>
        <v>575.98000025505632</v>
      </c>
      <c r="I49" s="119">
        <v>1038793178</v>
      </c>
      <c r="J49" s="133">
        <v>3147089</v>
      </c>
      <c r="K49" s="56">
        <f t="shared" ref="K49" si="20">IF(J49&lt;&gt;0,L49/J49,0)</f>
        <v>771.94742252284573</v>
      </c>
      <c r="L49" s="119">
        <v>2429387242</v>
      </c>
      <c r="M49" s="56">
        <f>G49-J49</f>
        <v>-1343566</v>
      </c>
      <c r="N49" s="57">
        <f>IF(G49&lt;&gt;0,J49/G49,0)</f>
        <v>1.7449674886319719</v>
      </c>
      <c r="O49" s="56">
        <f>I49-L49</f>
        <v>-1390594064</v>
      </c>
      <c r="P49" s="57">
        <f>IF(I49&lt;&gt;0,L49/I49,0)</f>
        <v>2.3386630692717159</v>
      </c>
      <c r="GS49" s="59"/>
      <c r="GT49" s="59"/>
      <c r="GU49" s="59"/>
      <c r="GV49" s="59"/>
      <c r="GW49" s="59"/>
      <c r="GX49" s="59"/>
      <c r="GY49" s="59"/>
      <c r="GZ49" s="59"/>
      <c r="HA49" s="59"/>
      <c r="HB49" s="59"/>
      <c r="HC49" s="59"/>
      <c r="HD49" s="59"/>
      <c r="HE49" s="59"/>
      <c r="HF49" s="59"/>
      <c r="HG49" s="59"/>
      <c r="HH49" s="59"/>
      <c r="HI49" s="59"/>
      <c r="HJ49" s="59"/>
      <c r="HK49" s="59"/>
      <c r="HL49" s="59"/>
      <c r="HM49" s="59"/>
      <c r="HN49" s="59"/>
      <c r="HO49" s="59"/>
      <c r="HP49" s="59"/>
      <c r="HQ49" s="59"/>
      <c r="HR49" s="59"/>
      <c r="HS49" s="59"/>
      <c r="HT49" s="59"/>
      <c r="HU49" s="59"/>
      <c r="HV49" s="59"/>
      <c r="HW49" s="59"/>
      <c r="HX49" s="59"/>
      <c r="HY49" s="59"/>
      <c r="HZ49" s="59"/>
      <c r="IA49" s="59"/>
      <c r="IB49" s="59"/>
      <c r="IC49" s="59"/>
      <c r="ID49" s="59"/>
      <c r="IE49" s="59"/>
      <c r="IF49" s="59"/>
      <c r="IG49" s="59"/>
      <c r="IH49" s="59"/>
      <c r="II49" s="59"/>
      <c r="IJ49" s="59"/>
      <c r="IK49" s="59"/>
      <c r="IL49" s="59"/>
      <c r="IM49" s="59"/>
      <c r="IN49" s="59"/>
      <c r="IO49" s="59"/>
      <c r="IP49" s="59"/>
      <c r="IQ49" s="59"/>
      <c r="IR49" s="59"/>
    </row>
    <row r="50" spans="1:252" s="58" customFormat="1" ht="31.5">
      <c r="A50" s="61"/>
      <c r="B50" s="134"/>
      <c r="C50" s="135"/>
      <c r="D50" s="136"/>
      <c r="E50" s="69" t="s">
        <v>124</v>
      </c>
      <c r="F50" s="54" t="s">
        <v>57</v>
      </c>
      <c r="G50" s="133">
        <v>392703</v>
      </c>
      <c r="H50" s="56">
        <f>IF(G50&lt;&gt;0,I50/G50,0)</f>
        <v>1249.6600000509291</v>
      </c>
      <c r="I50" s="119">
        <v>490745231</v>
      </c>
      <c r="J50" s="133">
        <v>490756</v>
      </c>
      <c r="K50" s="56">
        <f>IF(J50&lt;&gt;0,L50/J50,0)</f>
        <v>1392.5114170789557</v>
      </c>
      <c r="L50" s="119">
        <v>683383333</v>
      </c>
      <c r="M50" s="56">
        <f>G50-J50</f>
        <v>-98053</v>
      </c>
      <c r="N50" s="57">
        <f>IF(G50&lt;&gt;0,J50/G50,0)</f>
        <v>1.2496874228106227</v>
      </c>
      <c r="O50" s="56">
        <f>I50-L50</f>
        <v>-192638102</v>
      </c>
      <c r="P50" s="57">
        <f>IF(I50&lt;&gt;0,L50/I50,0)</f>
        <v>1.392541974595368</v>
      </c>
      <c r="GS50" s="59"/>
      <c r="GT50" s="59"/>
      <c r="GU50" s="59"/>
      <c r="GV50" s="59"/>
      <c r="GW50" s="59"/>
      <c r="GX50" s="59"/>
      <c r="GY50" s="59"/>
      <c r="GZ50" s="59"/>
      <c r="HA50" s="59"/>
      <c r="HB50" s="59"/>
      <c r="HC50" s="59"/>
      <c r="HD50" s="59"/>
      <c r="HE50" s="59"/>
      <c r="HF50" s="59"/>
      <c r="HG50" s="59"/>
      <c r="HH50" s="59"/>
      <c r="HI50" s="59"/>
      <c r="HJ50" s="59"/>
      <c r="HK50" s="59"/>
      <c r="HL50" s="59"/>
      <c r="HM50" s="59"/>
      <c r="HN50" s="59"/>
      <c r="HO50" s="59"/>
      <c r="HP50" s="59"/>
      <c r="HQ50" s="59"/>
      <c r="HR50" s="59"/>
      <c r="HS50" s="59"/>
      <c r="HT50" s="59"/>
      <c r="HU50" s="59"/>
      <c r="HV50" s="59"/>
      <c r="HW50" s="59"/>
      <c r="HX50" s="59"/>
      <c r="HY50" s="59"/>
      <c r="HZ50" s="59"/>
      <c r="IA50" s="59"/>
      <c r="IB50" s="59"/>
      <c r="IC50" s="59"/>
      <c r="ID50" s="59"/>
      <c r="IE50" s="59"/>
      <c r="IF50" s="59"/>
      <c r="IG50" s="59"/>
      <c r="IH50" s="59"/>
      <c r="II50" s="59"/>
      <c r="IJ50" s="59"/>
      <c r="IK50" s="59"/>
      <c r="IL50" s="59"/>
      <c r="IM50" s="59"/>
      <c r="IN50" s="59"/>
      <c r="IO50" s="59"/>
      <c r="IP50" s="59"/>
      <c r="IQ50" s="59"/>
      <c r="IR50" s="59"/>
    </row>
    <row r="51" spans="1:252" s="58" customFormat="1">
      <c r="A51" s="61"/>
      <c r="B51" s="134"/>
      <c r="C51" s="135"/>
      <c r="D51" s="136"/>
      <c r="E51" s="69" t="s">
        <v>125</v>
      </c>
      <c r="F51" s="70" t="s">
        <v>24</v>
      </c>
      <c r="G51" s="133">
        <v>1300064</v>
      </c>
      <c r="H51" s="56">
        <f>IF(G51&lt;&gt;0,I51/G51,0)</f>
        <v>2800.98999972309</v>
      </c>
      <c r="I51" s="119">
        <v>3641466262.9999995</v>
      </c>
      <c r="J51" s="133">
        <v>689482</v>
      </c>
      <c r="K51" s="56">
        <f>IF(J51&lt;&gt;0,L51/J51,0)</f>
        <v>3761.9294658888848</v>
      </c>
      <c r="L51" s="119">
        <v>2593782652</v>
      </c>
      <c r="M51" s="56">
        <f>G51-J51</f>
        <v>610582</v>
      </c>
      <c r="N51" s="57">
        <f>IF(G51&lt;&gt;0,J51/G51,0)</f>
        <v>0.53034465995520219</v>
      </c>
      <c r="O51" s="56">
        <f>I51-L51</f>
        <v>1047683610.9999995</v>
      </c>
      <c r="P51" s="57">
        <f>IF(I51&lt;&gt;0,L51/I51,0)</f>
        <v>0.71229072704991314</v>
      </c>
      <c r="GS51" s="59"/>
      <c r="GT51" s="59"/>
      <c r="GU51" s="59"/>
      <c r="GV51" s="59"/>
      <c r="GW51" s="59"/>
      <c r="GX51" s="59"/>
      <c r="GY51" s="59"/>
      <c r="GZ51" s="59"/>
      <c r="HA51" s="59"/>
      <c r="HB51" s="59"/>
      <c r="HC51" s="59"/>
      <c r="HD51" s="59"/>
      <c r="HE51" s="59"/>
      <c r="HF51" s="59"/>
      <c r="HG51" s="59"/>
      <c r="HH51" s="59"/>
      <c r="HI51" s="59"/>
      <c r="HJ51" s="59"/>
      <c r="HK51" s="59"/>
      <c r="HL51" s="59"/>
      <c r="HM51" s="59"/>
      <c r="HN51" s="59"/>
      <c r="HO51" s="59"/>
      <c r="HP51" s="59"/>
      <c r="HQ51" s="59"/>
      <c r="HR51" s="59"/>
      <c r="HS51" s="59"/>
      <c r="HT51" s="59"/>
      <c r="HU51" s="59"/>
      <c r="HV51" s="59"/>
      <c r="HW51" s="59"/>
      <c r="HX51" s="59"/>
      <c r="HY51" s="59"/>
      <c r="HZ51" s="59"/>
      <c r="IA51" s="59"/>
      <c r="IB51" s="59"/>
      <c r="IC51" s="59"/>
      <c r="ID51" s="59"/>
      <c r="IE51" s="59"/>
      <c r="IF51" s="59"/>
      <c r="IG51" s="59"/>
      <c r="IH51" s="59"/>
      <c r="II51" s="59"/>
      <c r="IJ51" s="59"/>
      <c r="IK51" s="59"/>
      <c r="IL51" s="59"/>
      <c r="IM51" s="59"/>
      <c r="IN51" s="59"/>
      <c r="IO51" s="59"/>
      <c r="IP51" s="59"/>
      <c r="IQ51" s="59"/>
      <c r="IR51" s="59"/>
    </row>
    <row r="52" spans="1:252" s="58" customFormat="1" ht="31.5">
      <c r="A52" s="61"/>
      <c r="B52" s="134"/>
      <c r="C52" s="135"/>
      <c r="D52" s="136"/>
      <c r="E52" s="71" t="s">
        <v>126</v>
      </c>
      <c r="F52" s="72" t="s">
        <v>25</v>
      </c>
      <c r="G52" s="133">
        <v>3575175</v>
      </c>
      <c r="H52" s="56">
        <f>IF(G52&lt;&gt;0,I51/G52,0)</f>
        <v>1018.5421029739801</v>
      </c>
      <c r="I52" s="43" t="s">
        <v>16</v>
      </c>
      <c r="J52" s="133">
        <v>1993701</v>
      </c>
      <c r="K52" s="56">
        <f>IF(J52&lt;&gt;0,L51/J52,0)</f>
        <v>1300.9887901947184</v>
      </c>
      <c r="L52" s="43" t="s">
        <v>16</v>
      </c>
      <c r="M52" s="56">
        <f>G52-J52</f>
        <v>1581474</v>
      </c>
      <c r="N52" s="57">
        <f>IF(G52&lt;&gt;0,J52/G52,0)</f>
        <v>0.5576513037823323</v>
      </c>
      <c r="O52" s="73" t="s">
        <v>16</v>
      </c>
      <c r="P52" s="73" t="s">
        <v>16</v>
      </c>
      <c r="GS52" s="59"/>
      <c r="GT52" s="59"/>
      <c r="GU52" s="59"/>
      <c r="GV52" s="59"/>
      <c r="GW52" s="59"/>
      <c r="GX52" s="59"/>
      <c r="GY52" s="59"/>
      <c r="GZ52" s="59"/>
      <c r="HA52" s="59"/>
      <c r="HB52" s="59"/>
      <c r="HC52" s="59"/>
      <c r="HD52" s="59"/>
      <c r="HE52" s="59"/>
      <c r="HF52" s="59"/>
      <c r="HG52" s="59"/>
      <c r="HH52" s="59"/>
      <c r="HI52" s="59"/>
      <c r="HJ52" s="59"/>
      <c r="HK52" s="59"/>
      <c r="HL52" s="59"/>
      <c r="HM52" s="59"/>
      <c r="HN52" s="59"/>
      <c r="HO52" s="59"/>
      <c r="HP52" s="59"/>
      <c r="HQ52" s="59"/>
      <c r="HR52" s="59"/>
      <c r="HS52" s="59"/>
      <c r="HT52" s="59"/>
      <c r="HU52" s="59"/>
      <c r="HV52" s="59"/>
      <c r="HW52" s="59"/>
      <c r="HX52" s="59"/>
      <c r="HY52" s="59"/>
      <c r="HZ52" s="59"/>
      <c r="IA52" s="59"/>
      <c r="IB52" s="59"/>
      <c r="IC52" s="59"/>
      <c r="ID52" s="59"/>
      <c r="IE52" s="59"/>
      <c r="IF52" s="59"/>
      <c r="IG52" s="59"/>
      <c r="IH52" s="59"/>
      <c r="II52" s="59"/>
      <c r="IJ52" s="59"/>
      <c r="IK52" s="59"/>
      <c r="IL52" s="59"/>
      <c r="IM52" s="59"/>
      <c r="IN52" s="59"/>
      <c r="IO52" s="59"/>
      <c r="IP52" s="59"/>
      <c r="IQ52" s="59"/>
      <c r="IR52" s="59"/>
    </row>
    <row r="53" spans="1:252" s="58" customFormat="1" ht="31.5">
      <c r="A53" s="61"/>
      <c r="B53" s="134"/>
      <c r="C53" s="135"/>
      <c r="D53" s="136"/>
      <c r="E53" s="71" t="s">
        <v>127</v>
      </c>
      <c r="F53" s="72" t="s">
        <v>65</v>
      </c>
      <c r="G53" s="133">
        <v>38493</v>
      </c>
      <c r="H53" s="75">
        <f t="shared" ref="H53" si="21">IF(G53&lt;&gt;0,I53/G53,0)</f>
        <v>6259.0979658639244</v>
      </c>
      <c r="I53" s="119">
        <v>240931458.00000003</v>
      </c>
      <c r="J53" s="133">
        <v>45485</v>
      </c>
      <c r="K53" s="75">
        <f t="shared" ref="K53" si="22">IF(J53&lt;&gt;0,L53/J53,0)</f>
        <v>5908.5673298889742</v>
      </c>
      <c r="L53" s="119">
        <v>268751185</v>
      </c>
      <c r="M53" s="56">
        <f>G53-J53</f>
        <v>-6992</v>
      </c>
      <c r="N53" s="57">
        <f>IF(G53&lt;&gt;0,J53/G53,0)</f>
        <v>1.181643415685969</v>
      </c>
      <c r="O53" s="56">
        <f>I53-L53</f>
        <v>-27819726.99999997</v>
      </c>
      <c r="P53" s="57">
        <f>IF(I53&lt;&gt;0,L53/I53,0)</f>
        <v>1.115467391559968</v>
      </c>
      <c r="GS53" s="59"/>
      <c r="GT53" s="59"/>
      <c r="GU53" s="59"/>
      <c r="GV53" s="59"/>
      <c r="GW53" s="59"/>
      <c r="GX53" s="59"/>
      <c r="GY53" s="59"/>
      <c r="GZ53" s="59"/>
      <c r="HA53" s="59"/>
      <c r="HB53" s="59"/>
      <c r="HC53" s="59"/>
      <c r="HD53" s="59"/>
      <c r="HE53" s="59"/>
      <c r="HF53" s="59"/>
      <c r="HG53" s="59"/>
      <c r="HH53" s="59"/>
      <c r="HI53" s="59"/>
      <c r="HJ53" s="59"/>
      <c r="HK53" s="59"/>
      <c r="HL53" s="59"/>
      <c r="HM53" s="59"/>
      <c r="HN53" s="59"/>
      <c r="HO53" s="59"/>
      <c r="HP53" s="59"/>
      <c r="HQ53" s="59"/>
      <c r="HR53" s="59"/>
      <c r="HS53" s="59"/>
      <c r="HT53" s="59"/>
      <c r="HU53" s="59"/>
      <c r="HV53" s="59"/>
      <c r="HW53" s="59"/>
      <c r="HX53" s="59"/>
      <c r="HY53" s="59"/>
      <c r="HZ53" s="59"/>
      <c r="IA53" s="59"/>
      <c r="IB53" s="59"/>
      <c r="IC53" s="59"/>
      <c r="ID53" s="59"/>
      <c r="IE53" s="59"/>
      <c r="IF53" s="59"/>
      <c r="IG53" s="59"/>
      <c r="IH53" s="59"/>
      <c r="II53" s="59"/>
      <c r="IJ53" s="59"/>
      <c r="IK53" s="59"/>
      <c r="IL53" s="59"/>
      <c r="IM53" s="59"/>
      <c r="IN53" s="59"/>
      <c r="IO53" s="59"/>
      <c r="IP53" s="59"/>
      <c r="IQ53" s="59"/>
      <c r="IR53" s="59"/>
    </row>
    <row r="54" spans="1:252" s="58" customFormat="1" ht="31.5">
      <c r="A54" s="61"/>
      <c r="B54" s="134"/>
      <c r="C54" s="135"/>
      <c r="D54" s="136"/>
      <c r="E54" s="71" t="s">
        <v>128</v>
      </c>
      <c r="F54" s="72" t="s">
        <v>68</v>
      </c>
      <c r="G54" s="133">
        <v>8916</v>
      </c>
      <c r="H54" s="56">
        <f t="shared" ref="H54:H55" si="23">IF(G54&lt;&gt;0,I54/G54,0)</f>
        <v>4772.1018393898612</v>
      </c>
      <c r="I54" s="119">
        <v>42548060</v>
      </c>
      <c r="J54" s="133">
        <v>9993</v>
      </c>
      <c r="K54" s="56">
        <f t="shared" ref="K54:K55" si="24">IF(J54&lt;&gt;0,L54/J54,0)</f>
        <v>5308.5691984389068</v>
      </c>
      <c r="L54" s="119">
        <v>53048532</v>
      </c>
      <c r="M54" s="56">
        <f>G54-J54</f>
        <v>-1077</v>
      </c>
      <c r="N54" s="57">
        <f>IF(G54&lt;&gt;0,J54/G54,0)</f>
        <v>1.1207940780619112</v>
      </c>
      <c r="O54" s="56">
        <f>I54-L54</f>
        <v>-10500472</v>
      </c>
      <c r="P54" s="57">
        <f>IF(I54&lt;&gt;0,L54/I54,0)</f>
        <v>1.246790852508904</v>
      </c>
      <c r="GS54" s="59"/>
      <c r="GT54" s="59"/>
      <c r="GU54" s="59"/>
      <c r="GV54" s="59"/>
      <c r="GW54" s="59"/>
      <c r="GX54" s="59"/>
      <c r="GY54" s="59"/>
      <c r="GZ54" s="59"/>
      <c r="HA54" s="59"/>
      <c r="HB54" s="59"/>
      <c r="HC54" s="59"/>
      <c r="HD54" s="59"/>
      <c r="HE54" s="59"/>
      <c r="HF54" s="59"/>
      <c r="HG54" s="59"/>
      <c r="HH54" s="59"/>
      <c r="HI54" s="59"/>
      <c r="HJ54" s="59"/>
      <c r="HK54" s="59"/>
      <c r="HL54" s="59"/>
      <c r="HM54" s="59"/>
      <c r="HN54" s="59"/>
      <c r="HO54" s="59"/>
      <c r="HP54" s="59"/>
      <c r="HQ54" s="59"/>
      <c r="HR54" s="59"/>
      <c r="HS54" s="59"/>
      <c r="HT54" s="59"/>
      <c r="HU54" s="59"/>
      <c r="HV54" s="59"/>
      <c r="HW54" s="59"/>
      <c r="HX54" s="59"/>
      <c r="HY54" s="59"/>
      <c r="HZ54" s="59"/>
      <c r="IA54" s="59"/>
      <c r="IB54" s="59"/>
      <c r="IC54" s="59"/>
      <c r="ID54" s="59"/>
      <c r="IE54" s="59"/>
      <c r="IF54" s="59"/>
      <c r="IG54" s="59"/>
      <c r="IH54" s="59"/>
      <c r="II54" s="59"/>
      <c r="IJ54" s="59"/>
      <c r="IK54" s="59"/>
      <c r="IL54" s="59"/>
      <c r="IM54" s="59"/>
      <c r="IN54" s="59"/>
      <c r="IO54" s="59"/>
      <c r="IP54" s="59"/>
      <c r="IQ54" s="59"/>
      <c r="IR54" s="59"/>
    </row>
    <row r="55" spans="1:252" s="58" customFormat="1" ht="47.25">
      <c r="A55" s="61"/>
      <c r="B55" s="134"/>
      <c r="C55" s="135"/>
      <c r="D55" s="136"/>
      <c r="E55" s="71" t="s">
        <v>129</v>
      </c>
      <c r="F55" s="72" t="s">
        <v>71</v>
      </c>
      <c r="G55" s="133">
        <v>84271</v>
      </c>
      <c r="H55" s="56">
        <f t="shared" si="23"/>
        <v>1239.0643756452398</v>
      </c>
      <c r="I55" s="119">
        <v>104417194</v>
      </c>
      <c r="J55" s="133">
        <v>48795</v>
      </c>
      <c r="K55" s="56">
        <f t="shared" si="24"/>
        <v>1197.3944051644635</v>
      </c>
      <c r="L55" s="119">
        <v>58426860</v>
      </c>
      <c r="M55" s="56">
        <f>G55-J55</f>
        <v>35476</v>
      </c>
      <c r="N55" s="57">
        <f>IF(G55&lt;&gt;0,J55/G55,0)</f>
        <v>0.57902481280630347</v>
      </c>
      <c r="O55" s="56">
        <f>I55-L55</f>
        <v>45990334</v>
      </c>
      <c r="P55" s="57">
        <f>IF(I55&lt;&gt;0,L55/I55,0)</f>
        <v>0.55955209828756747</v>
      </c>
      <c r="GS55" s="59"/>
      <c r="GT55" s="59"/>
      <c r="GU55" s="59"/>
      <c r="GV55" s="59"/>
      <c r="GW55" s="59"/>
      <c r="GX55" s="59"/>
      <c r="GY55" s="59"/>
      <c r="GZ55" s="59"/>
      <c r="HA55" s="59"/>
      <c r="HB55" s="59"/>
      <c r="HC55" s="59"/>
      <c r="HD55" s="59"/>
      <c r="HE55" s="59"/>
      <c r="HF55" s="59"/>
      <c r="HG55" s="59"/>
      <c r="HH55" s="59"/>
      <c r="HI55" s="59"/>
      <c r="HJ55" s="59"/>
      <c r="HK55" s="59"/>
      <c r="HL55" s="59"/>
      <c r="HM55" s="59"/>
      <c r="HN55" s="59"/>
      <c r="HO55" s="59"/>
      <c r="HP55" s="59"/>
      <c r="HQ55" s="59"/>
      <c r="HR55" s="59"/>
      <c r="HS55" s="59"/>
      <c r="HT55" s="59"/>
      <c r="HU55" s="59"/>
      <c r="HV55" s="59"/>
      <c r="HW55" s="59"/>
      <c r="HX55" s="59"/>
      <c r="HY55" s="59"/>
      <c r="HZ55" s="59"/>
      <c r="IA55" s="59"/>
      <c r="IB55" s="59"/>
      <c r="IC55" s="59"/>
      <c r="ID55" s="59"/>
      <c r="IE55" s="59"/>
      <c r="IF55" s="59"/>
      <c r="IG55" s="59"/>
      <c r="IH55" s="59"/>
      <c r="II55" s="59"/>
      <c r="IJ55" s="59"/>
      <c r="IK55" s="59"/>
      <c r="IL55" s="59"/>
      <c r="IM55" s="59"/>
      <c r="IN55" s="59"/>
      <c r="IO55" s="59"/>
      <c r="IP55" s="59"/>
      <c r="IQ55" s="59"/>
      <c r="IR55" s="59"/>
    </row>
    <row r="56" spans="1:252" s="58" customFormat="1" ht="47.25">
      <c r="A56" s="61"/>
      <c r="B56" s="134"/>
      <c r="C56" s="135"/>
      <c r="D56" s="136"/>
      <c r="E56" s="71" t="s">
        <v>130</v>
      </c>
      <c r="F56" s="72" t="s">
        <v>74</v>
      </c>
      <c r="G56" s="133">
        <v>35729</v>
      </c>
      <c r="H56" s="56">
        <f>IF(G56&lt;&gt;0,I56/G56,0)</f>
        <v>1603.3669288253241</v>
      </c>
      <c r="I56" s="119">
        <v>57286697</v>
      </c>
      <c r="J56" s="133">
        <v>38006</v>
      </c>
      <c r="K56" s="56">
        <f>IF(J56&lt;&gt;0,L56/J56,0)</f>
        <v>1667.699836867863</v>
      </c>
      <c r="L56" s="119">
        <v>63382600</v>
      </c>
      <c r="M56" s="56">
        <f>G56-J56</f>
        <v>-2277</v>
      </c>
      <c r="N56" s="57">
        <f>IF(G56&lt;&gt;0,J56/G56,0)</f>
        <v>1.0637297433457416</v>
      </c>
      <c r="O56" s="56">
        <f>I56-L56</f>
        <v>-6095903</v>
      </c>
      <c r="P56" s="57">
        <f>IF(I56&lt;&gt;0,L56/I56,0)</f>
        <v>1.1064104463903723</v>
      </c>
      <c r="GS56" s="59"/>
      <c r="GT56" s="59"/>
      <c r="GU56" s="59"/>
      <c r="GV56" s="59"/>
      <c r="GW56" s="59"/>
      <c r="GX56" s="59"/>
      <c r="GY56" s="59"/>
      <c r="GZ56" s="59"/>
      <c r="HA56" s="59"/>
      <c r="HB56" s="59"/>
      <c r="HC56" s="59"/>
      <c r="HD56" s="59"/>
      <c r="HE56" s="59"/>
      <c r="HF56" s="59"/>
      <c r="HG56" s="59"/>
      <c r="HH56" s="59"/>
      <c r="HI56" s="59"/>
      <c r="HJ56" s="59"/>
      <c r="HK56" s="59"/>
      <c r="HL56" s="59"/>
      <c r="HM56" s="59"/>
      <c r="HN56" s="59"/>
      <c r="HO56" s="59"/>
      <c r="HP56" s="59"/>
      <c r="HQ56" s="59"/>
      <c r="HR56" s="59"/>
      <c r="HS56" s="59"/>
      <c r="HT56" s="59"/>
      <c r="HU56" s="59"/>
      <c r="HV56" s="59"/>
      <c r="HW56" s="59"/>
      <c r="HX56" s="59"/>
      <c r="HY56" s="59"/>
      <c r="HZ56" s="59"/>
      <c r="IA56" s="59"/>
      <c r="IB56" s="59"/>
      <c r="IC56" s="59"/>
      <c r="ID56" s="59"/>
      <c r="IE56" s="59"/>
      <c r="IF56" s="59"/>
      <c r="IG56" s="59"/>
      <c r="IH56" s="59"/>
      <c r="II56" s="59"/>
      <c r="IJ56" s="59"/>
      <c r="IK56" s="59"/>
      <c r="IL56" s="59"/>
      <c r="IM56" s="59"/>
      <c r="IN56" s="59"/>
      <c r="IO56" s="59"/>
      <c r="IP56" s="59"/>
      <c r="IQ56" s="59"/>
      <c r="IR56" s="59"/>
    </row>
    <row r="57" spans="1:252" s="58" customFormat="1" ht="31.5">
      <c r="A57" s="61"/>
      <c r="B57" s="134"/>
      <c r="C57" s="135"/>
      <c r="D57" s="136"/>
      <c r="E57" s="71" t="s">
        <v>131</v>
      </c>
      <c r="F57" s="72" t="s">
        <v>77</v>
      </c>
      <c r="G57" s="133">
        <v>861</v>
      </c>
      <c r="H57" s="56">
        <f>IF(G57&lt;&gt;0,I57/G57,0)</f>
        <v>10690</v>
      </c>
      <c r="I57" s="119">
        <v>9204090</v>
      </c>
      <c r="J57" s="133">
        <v>0</v>
      </c>
      <c r="K57" s="56">
        <f>IF(J57&lt;&gt;0,L57/J57,0)</f>
        <v>0</v>
      </c>
      <c r="L57" s="119">
        <v>0</v>
      </c>
      <c r="M57" s="56">
        <f>G57-J57</f>
        <v>861</v>
      </c>
      <c r="N57" s="57">
        <f>IF(G57&lt;&gt;0,J57/G57,0)</f>
        <v>0</v>
      </c>
      <c r="O57" s="56">
        <f>I57-L57</f>
        <v>9204090</v>
      </c>
      <c r="P57" s="57">
        <f>IF(I57&lt;&gt;0,L57/I57,0)</f>
        <v>0</v>
      </c>
      <c r="GS57" s="59"/>
      <c r="GT57" s="59"/>
      <c r="GU57" s="59"/>
      <c r="GV57" s="59"/>
      <c r="GW57" s="59"/>
      <c r="GX57" s="59"/>
      <c r="GY57" s="59"/>
      <c r="GZ57" s="59"/>
      <c r="HA57" s="59"/>
      <c r="HB57" s="59"/>
      <c r="HC57" s="59"/>
      <c r="HD57" s="59"/>
      <c r="HE57" s="59"/>
      <c r="HF57" s="59"/>
      <c r="HG57" s="59"/>
      <c r="HH57" s="59"/>
      <c r="HI57" s="59"/>
      <c r="HJ57" s="59"/>
      <c r="HK57" s="59"/>
      <c r="HL57" s="59"/>
      <c r="HM57" s="59"/>
      <c r="HN57" s="59"/>
      <c r="HO57" s="59"/>
      <c r="HP57" s="59"/>
      <c r="HQ57" s="59"/>
      <c r="HR57" s="59"/>
      <c r="HS57" s="59"/>
      <c r="HT57" s="59"/>
      <c r="HU57" s="59"/>
      <c r="HV57" s="59"/>
      <c r="HW57" s="59"/>
      <c r="HX57" s="59"/>
      <c r="HY57" s="59"/>
      <c r="HZ57" s="59"/>
      <c r="IA57" s="59"/>
      <c r="IB57" s="59"/>
      <c r="IC57" s="59"/>
      <c r="ID57" s="59"/>
      <c r="IE57" s="59"/>
      <c r="IF57" s="59"/>
      <c r="IG57" s="59"/>
      <c r="IH57" s="59"/>
      <c r="II57" s="59"/>
      <c r="IJ57" s="59"/>
      <c r="IK57" s="59"/>
      <c r="IL57" s="59"/>
      <c r="IM57" s="59"/>
      <c r="IN57" s="59"/>
      <c r="IO57" s="59"/>
      <c r="IP57" s="59"/>
      <c r="IQ57" s="59"/>
      <c r="IR57" s="59"/>
    </row>
    <row r="58" spans="1:252" s="58" customFormat="1" ht="126">
      <c r="A58" s="61"/>
      <c r="B58" s="134"/>
      <c r="C58" s="135"/>
      <c r="D58" s="136"/>
      <c r="E58" s="71" t="s">
        <v>132</v>
      </c>
      <c r="F58" s="72" t="s">
        <v>80</v>
      </c>
      <c r="G58" s="133">
        <v>10407</v>
      </c>
      <c r="H58" s="56">
        <f t="shared" ref="H58:H59" si="25">IF(G58&lt;&gt;0,I58/G58,0)</f>
        <v>3815.6636879023736</v>
      </c>
      <c r="I58" s="119">
        <v>39709612</v>
      </c>
      <c r="J58" s="133">
        <v>4489</v>
      </c>
      <c r="K58" s="56">
        <f t="shared" ref="K58:K59" si="26">IF(J58&lt;&gt;0,L58/J58,0)</f>
        <v>3766.9984406326575</v>
      </c>
      <c r="L58" s="119">
        <v>16910056</v>
      </c>
      <c r="M58" s="56">
        <f>G58-J58</f>
        <v>5918</v>
      </c>
      <c r="N58" s="57">
        <f>IF(G58&lt;&gt;0,J58/G58,0)</f>
        <v>0.43134428749879888</v>
      </c>
      <c r="O58" s="56">
        <f>I58-L58</f>
        <v>22799556</v>
      </c>
      <c r="P58" s="57">
        <f>IF(I58&lt;&gt;0,L58/I58,0)</f>
        <v>0.42584289164044214</v>
      </c>
      <c r="GS58" s="59"/>
      <c r="GT58" s="59"/>
      <c r="GU58" s="59"/>
      <c r="GV58" s="59"/>
      <c r="GW58" s="59"/>
      <c r="GX58" s="59"/>
      <c r="GY58" s="59"/>
      <c r="GZ58" s="59"/>
      <c r="HA58" s="59"/>
      <c r="HB58" s="59"/>
      <c r="HC58" s="59"/>
      <c r="HD58" s="59"/>
      <c r="HE58" s="59"/>
      <c r="HF58" s="59"/>
      <c r="HG58" s="59"/>
      <c r="HH58" s="59"/>
      <c r="HI58" s="59"/>
      <c r="HJ58" s="59"/>
      <c r="HK58" s="59"/>
      <c r="HL58" s="59"/>
      <c r="HM58" s="59"/>
      <c r="HN58" s="59"/>
      <c r="HO58" s="59"/>
      <c r="HP58" s="59"/>
      <c r="HQ58" s="59"/>
      <c r="HR58" s="59"/>
      <c r="HS58" s="59"/>
      <c r="HT58" s="59"/>
      <c r="HU58" s="59"/>
      <c r="HV58" s="59"/>
      <c r="HW58" s="59"/>
      <c r="HX58" s="59"/>
      <c r="HY58" s="59"/>
      <c r="HZ58" s="59"/>
      <c r="IA58" s="59"/>
      <c r="IB58" s="59"/>
      <c r="IC58" s="59"/>
      <c r="ID58" s="59"/>
      <c r="IE58" s="59"/>
      <c r="IF58" s="59"/>
      <c r="IG58" s="59"/>
      <c r="IH58" s="59"/>
      <c r="II58" s="59"/>
      <c r="IJ58" s="59"/>
      <c r="IK58" s="59"/>
      <c r="IL58" s="59"/>
      <c r="IM58" s="59"/>
      <c r="IN58" s="59"/>
      <c r="IO58" s="59"/>
      <c r="IP58" s="59"/>
      <c r="IQ58" s="59"/>
      <c r="IR58" s="59"/>
    </row>
    <row r="59" spans="1:252" s="58" customFormat="1" ht="47.25">
      <c r="A59" s="76"/>
      <c r="B59" s="137"/>
      <c r="C59" s="138"/>
      <c r="D59" s="139"/>
      <c r="E59" s="71" t="s">
        <v>133</v>
      </c>
      <c r="F59" s="78" t="s">
        <v>83</v>
      </c>
      <c r="G59" s="133">
        <v>154497</v>
      </c>
      <c r="H59" s="56">
        <f t="shared" si="25"/>
        <v>487</v>
      </c>
      <c r="I59" s="119">
        <v>75240039</v>
      </c>
      <c r="J59" s="133">
        <v>220776</v>
      </c>
      <c r="K59" s="56">
        <f t="shared" si="26"/>
        <v>486.99564717179402</v>
      </c>
      <c r="L59" s="119">
        <v>107516951</v>
      </c>
      <c r="M59" s="56">
        <f>G59-J59</f>
        <v>-66279</v>
      </c>
      <c r="N59" s="57">
        <f>IF(G59&lt;&gt;0,J59/G59,0)</f>
        <v>1.428998621332453</v>
      </c>
      <c r="O59" s="56">
        <f>I59-L59</f>
        <v>-32276912</v>
      </c>
      <c r="P59" s="57">
        <f>IF(I59&lt;&gt;0,L59/I59,0)</f>
        <v>1.4289858488776168</v>
      </c>
      <c r="GS59" s="59"/>
      <c r="GT59" s="59"/>
      <c r="GU59" s="59"/>
      <c r="GV59" s="59"/>
      <c r="GW59" s="59"/>
      <c r="GX59" s="59"/>
      <c r="GY59" s="59"/>
      <c r="GZ59" s="59"/>
      <c r="HA59" s="59"/>
      <c r="HB59" s="59"/>
      <c r="HC59" s="59"/>
      <c r="HD59" s="59"/>
      <c r="HE59" s="59"/>
      <c r="HF59" s="59"/>
      <c r="HG59" s="59"/>
      <c r="HH59" s="59"/>
      <c r="HI59" s="59"/>
      <c r="HJ59" s="59"/>
      <c r="HK59" s="59"/>
      <c r="HL59" s="59"/>
      <c r="HM59" s="59"/>
      <c r="HN59" s="59"/>
      <c r="HO59" s="59"/>
      <c r="HP59" s="59"/>
      <c r="HQ59" s="59"/>
      <c r="HR59" s="59"/>
      <c r="HS59" s="59"/>
      <c r="HT59" s="59"/>
      <c r="HU59" s="59"/>
      <c r="HV59" s="59"/>
      <c r="HW59" s="59"/>
      <c r="HX59" s="59"/>
      <c r="HY59" s="59"/>
      <c r="HZ59" s="59"/>
      <c r="IA59" s="59"/>
      <c r="IB59" s="59"/>
      <c r="IC59" s="59"/>
      <c r="ID59" s="59"/>
      <c r="IE59" s="59"/>
      <c r="IF59" s="59"/>
      <c r="IG59" s="59"/>
      <c r="IH59" s="59"/>
      <c r="II59" s="59"/>
      <c r="IJ59" s="59"/>
      <c r="IK59" s="59"/>
      <c r="IL59" s="59"/>
      <c r="IM59" s="59"/>
      <c r="IN59" s="59"/>
      <c r="IO59" s="59"/>
      <c r="IP59" s="59"/>
      <c r="IQ59" s="59"/>
      <c r="IR59" s="59"/>
    </row>
    <row r="60" spans="1:252" s="38" customFormat="1">
      <c r="A60" s="39"/>
      <c r="B60" s="80" t="s">
        <v>26</v>
      </c>
      <c r="C60" s="81"/>
      <c r="D60" s="82"/>
      <c r="E60" s="41" t="s">
        <v>134</v>
      </c>
      <c r="F60" s="140" t="s">
        <v>27</v>
      </c>
      <c r="G60" s="126">
        <v>120423</v>
      </c>
      <c r="H60" s="44">
        <f>IF(G60&lt;&gt;0,I60/G60,0)</f>
        <v>67226.660496748955</v>
      </c>
      <c r="I60" s="120">
        <v>8095636137</v>
      </c>
      <c r="J60" s="126">
        <v>120668</v>
      </c>
      <c r="K60" s="44">
        <f>IF(J60&lt;&gt;0,L60/J60,0)</f>
        <v>86365.828198030955</v>
      </c>
      <c r="L60" s="120">
        <v>10421591757</v>
      </c>
      <c r="M60" s="44">
        <f>G60-J60</f>
        <v>-245</v>
      </c>
      <c r="N60" s="45">
        <f>IF(G60&lt;&gt;0,J60/G60,0)</f>
        <v>1.0020344950715394</v>
      </c>
      <c r="O60" s="44">
        <f>I60-L60</f>
        <v>-2325955620</v>
      </c>
      <c r="P60" s="45">
        <f>IF(I60&lt;&gt;0,L60/I60,0)</f>
        <v>1.287309802545292</v>
      </c>
      <c r="GS60" s="141"/>
      <c r="GT60" s="141"/>
      <c r="GU60" s="141"/>
      <c r="GV60" s="141"/>
      <c r="GW60" s="141"/>
      <c r="GX60" s="141"/>
      <c r="GY60" s="141"/>
      <c r="GZ60" s="141"/>
      <c r="HA60" s="141"/>
      <c r="HB60" s="141"/>
      <c r="HC60" s="141"/>
      <c r="HD60" s="141"/>
      <c r="HE60" s="141"/>
      <c r="HF60" s="141"/>
      <c r="HG60" s="141"/>
      <c r="HH60" s="141"/>
      <c r="HI60" s="141"/>
      <c r="HJ60" s="141"/>
      <c r="HK60" s="141"/>
      <c r="HL60" s="141"/>
      <c r="HM60" s="141"/>
      <c r="HN60" s="141"/>
      <c r="HO60" s="141"/>
      <c r="HP60" s="141"/>
      <c r="HQ60" s="141"/>
      <c r="HR60" s="141"/>
      <c r="HS60" s="141"/>
      <c r="HT60" s="141"/>
      <c r="HU60" s="141"/>
      <c r="HV60" s="141"/>
      <c r="HW60" s="141"/>
      <c r="HX60" s="141"/>
      <c r="HY60" s="141"/>
      <c r="HZ60" s="141"/>
      <c r="IA60" s="141"/>
      <c r="IB60" s="141"/>
      <c r="IC60" s="141"/>
      <c r="ID60" s="141"/>
      <c r="IE60" s="141"/>
      <c r="IF60" s="141"/>
      <c r="IG60" s="141"/>
      <c r="IH60" s="141"/>
      <c r="II60" s="141"/>
      <c r="IJ60" s="141"/>
      <c r="IK60" s="141"/>
      <c r="IL60" s="141"/>
      <c r="IM60" s="141"/>
      <c r="IN60" s="141"/>
      <c r="IO60" s="141"/>
      <c r="IP60" s="141"/>
      <c r="IQ60" s="141"/>
      <c r="IR60" s="141"/>
    </row>
    <row r="61" spans="1:252" s="58" customFormat="1">
      <c r="A61" s="142"/>
      <c r="B61" s="143" t="s">
        <v>135</v>
      </c>
      <c r="C61" s="144"/>
      <c r="D61" s="144"/>
      <c r="E61" s="69" t="s">
        <v>136</v>
      </c>
      <c r="F61" s="91" t="s">
        <v>30</v>
      </c>
      <c r="G61" s="133">
        <v>1107892</v>
      </c>
      <c r="H61" s="56">
        <f>IF(G61&lt;&gt;0,I60/G61,0)</f>
        <v>7307.2430679163672</v>
      </c>
      <c r="I61" s="43"/>
      <c r="J61" s="133">
        <v>1128995</v>
      </c>
      <c r="K61" s="56">
        <f>IF(J61&lt;&gt;0,L60/J61,0)</f>
        <v>9230.8573173486147</v>
      </c>
      <c r="L61" s="43"/>
      <c r="M61" s="56">
        <f>G61-J61</f>
        <v>-21103</v>
      </c>
      <c r="N61" s="57">
        <f>IF(G61&lt;&gt;0,J61/G61,0)</f>
        <v>1.0190478855339691</v>
      </c>
      <c r="O61" s="73" t="s">
        <v>16</v>
      </c>
      <c r="P61" s="73" t="s">
        <v>16</v>
      </c>
      <c r="GS61" s="59"/>
      <c r="GT61" s="59"/>
      <c r="GU61" s="59"/>
      <c r="GV61" s="59"/>
      <c r="GW61" s="59"/>
      <c r="GX61" s="59"/>
      <c r="GY61" s="59"/>
      <c r="GZ61" s="59"/>
      <c r="HA61" s="59"/>
      <c r="HB61" s="59"/>
      <c r="HC61" s="59"/>
      <c r="HD61" s="59"/>
      <c r="HE61" s="59"/>
      <c r="HF61" s="59"/>
      <c r="HG61" s="59"/>
      <c r="HH61" s="59"/>
      <c r="HI61" s="59"/>
      <c r="HJ61" s="59"/>
      <c r="HK61" s="59"/>
      <c r="HL61" s="59"/>
      <c r="HM61" s="59"/>
      <c r="HN61" s="59"/>
      <c r="HO61" s="59"/>
      <c r="HP61" s="59"/>
      <c r="HQ61" s="59"/>
      <c r="HR61" s="59"/>
      <c r="HS61" s="59"/>
      <c r="HT61" s="59"/>
      <c r="HU61" s="59"/>
      <c r="HV61" s="59"/>
      <c r="HW61" s="59"/>
      <c r="HX61" s="59"/>
      <c r="HY61" s="59"/>
      <c r="HZ61" s="59"/>
      <c r="IA61" s="59"/>
      <c r="IB61" s="59"/>
      <c r="IC61" s="59"/>
      <c r="ID61" s="59"/>
      <c r="IE61" s="59"/>
      <c r="IF61" s="59"/>
      <c r="IG61" s="59"/>
      <c r="IH61" s="59"/>
      <c r="II61" s="59"/>
      <c r="IJ61" s="59"/>
      <c r="IK61" s="59"/>
      <c r="IL61" s="59"/>
      <c r="IM61" s="59"/>
      <c r="IN61" s="59"/>
      <c r="IO61" s="59"/>
      <c r="IP61" s="59"/>
      <c r="IQ61" s="59"/>
      <c r="IR61" s="59"/>
    </row>
    <row r="62" spans="1:252" s="150" customFormat="1">
      <c r="A62" s="142"/>
      <c r="B62" s="145" t="s">
        <v>137</v>
      </c>
      <c r="C62" s="146"/>
      <c r="D62" s="147"/>
      <c r="E62" s="69" t="s">
        <v>138</v>
      </c>
      <c r="F62" s="54" t="s">
        <v>27</v>
      </c>
      <c r="G62" s="133">
        <v>3229</v>
      </c>
      <c r="H62" s="56">
        <f>IF(G62&lt;&gt;0,I62/G62,0)</f>
        <v>68029.039922576645</v>
      </c>
      <c r="I62" s="119">
        <v>219665769.90999997</v>
      </c>
      <c r="J62" s="133">
        <v>744</v>
      </c>
      <c r="K62" s="56">
        <f>IF(J62&lt;&gt;0,L62/J62,0)</f>
        <v>103428.81317204301</v>
      </c>
      <c r="L62" s="119">
        <v>76951037</v>
      </c>
      <c r="M62" s="56">
        <f>G62-J62</f>
        <v>2485</v>
      </c>
      <c r="N62" s="57">
        <f>IF(G62&lt;&gt;0,J62/G62,0)</f>
        <v>0.23041189222669556</v>
      </c>
      <c r="O62" s="56">
        <f>I62-L62</f>
        <v>142714732.90999997</v>
      </c>
      <c r="P62" s="57">
        <f>IF(I62&lt;&gt;0,L62/I62,0)</f>
        <v>0.35030964101292561</v>
      </c>
      <c r="Q62" s="148"/>
      <c r="R62" s="148"/>
      <c r="S62" s="148"/>
      <c r="T62" s="148"/>
      <c r="U62" s="148"/>
      <c r="V62" s="148"/>
      <c r="W62" s="148"/>
      <c r="X62" s="148"/>
      <c r="Y62" s="148"/>
      <c r="Z62" s="148"/>
      <c r="AA62" s="148"/>
      <c r="AB62" s="148"/>
      <c r="AC62" s="148"/>
      <c r="AD62" s="148"/>
      <c r="AE62" s="148"/>
      <c r="AF62" s="148"/>
      <c r="AG62" s="148"/>
      <c r="AH62" s="148"/>
      <c r="AI62" s="148"/>
      <c r="AJ62" s="148"/>
      <c r="AK62" s="148"/>
      <c r="AL62" s="148"/>
      <c r="AM62" s="148"/>
      <c r="AN62" s="148"/>
      <c r="AO62" s="148"/>
      <c r="AP62" s="148"/>
      <c r="AQ62" s="148"/>
      <c r="AR62" s="148"/>
      <c r="AS62" s="148"/>
      <c r="AT62" s="148"/>
      <c r="AU62" s="148"/>
      <c r="AV62" s="148"/>
      <c r="AW62" s="148"/>
      <c r="AX62" s="148"/>
      <c r="AY62" s="148"/>
      <c r="AZ62" s="148"/>
      <c r="BA62" s="148"/>
      <c r="BB62" s="148"/>
      <c r="BC62" s="148"/>
      <c r="BD62" s="148"/>
      <c r="BE62" s="148"/>
      <c r="BF62" s="148"/>
      <c r="BG62" s="148"/>
      <c r="BH62" s="148"/>
      <c r="BI62" s="148"/>
      <c r="BJ62" s="148"/>
      <c r="BK62" s="148"/>
      <c r="BL62" s="148"/>
      <c r="BM62" s="148"/>
      <c r="BN62" s="148"/>
      <c r="BO62" s="148"/>
      <c r="BP62" s="148"/>
      <c r="BQ62" s="148"/>
      <c r="BR62" s="148"/>
      <c r="BS62" s="148"/>
      <c r="BT62" s="148"/>
      <c r="BU62" s="148"/>
      <c r="BV62" s="148"/>
      <c r="BW62" s="148"/>
      <c r="BX62" s="148"/>
      <c r="BY62" s="148"/>
      <c r="BZ62" s="148"/>
      <c r="CA62" s="148"/>
      <c r="CB62" s="148"/>
      <c r="CC62" s="148"/>
      <c r="CD62" s="148"/>
      <c r="CE62" s="148"/>
      <c r="CF62" s="148"/>
      <c r="CG62" s="148"/>
      <c r="CH62" s="148"/>
      <c r="CI62" s="148"/>
      <c r="CJ62" s="148"/>
      <c r="CK62" s="148"/>
      <c r="CL62" s="148"/>
      <c r="CM62" s="148"/>
      <c r="CN62" s="148"/>
      <c r="CO62" s="148"/>
      <c r="CP62" s="148"/>
      <c r="CQ62" s="148"/>
      <c r="CR62" s="148"/>
      <c r="CS62" s="148"/>
      <c r="CT62" s="148"/>
      <c r="CU62" s="148"/>
      <c r="CV62" s="148"/>
      <c r="CW62" s="148"/>
      <c r="CX62" s="148"/>
      <c r="CY62" s="148"/>
      <c r="CZ62" s="148"/>
      <c r="DA62" s="148"/>
      <c r="DB62" s="148"/>
      <c r="DC62" s="148"/>
      <c r="DD62" s="148"/>
      <c r="DE62" s="148"/>
      <c r="DF62" s="148"/>
      <c r="DG62" s="148"/>
      <c r="DH62" s="148"/>
      <c r="DI62" s="148"/>
      <c r="DJ62" s="148"/>
      <c r="DK62" s="148"/>
      <c r="DL62" s="148"/>
      <c r="DM62" s="148"/>
      <c r="DN62" s="148"/>
      <c r="DO62" s="148"/>
      <c r="DP62" s="148"/>
      <c r="DQ62" s="148"/>
      <c r="DR62" s="148"/>
      <c r="DS62" s="148"/>
      <c r="DT62" s="148"/>
      <c r="DU62" s="148"/>
      <c r="DV62" s="148"/>
      <c r="DW62" s="148"/>
      <c r="DX62" s="148"/>
      <c r="DY62" s="148"/>
      <c r="DZ62" s="148"/>
      <c r="EA62" s="148"/>
      <c r="EB62" s="148"/>
      <c r="EC62" s="148"/>
      <c r="ED62" s="148"/>
      <c r="EE62" s="148"/>
      <c r="EF62" s="148"/>
      <c r="EG62" s="148"/>
      <c r="EH62" s="148"/>
      <c r="EI62" s="148"/>
      <c r="EJ62" s="148"/>
      <c r="EK62" s="148"/>
      <c r="EL62" s="148"/>
      <c r="EM62" s="148"/>
      <c r="EN62" s="148"/>
      <c r="EO62" s="148"/>
      <c r="EP62" s="148"/>
      <c r="EQ62" s="148"/>
      <c r="ER62" s="148"/>
      <c r="ES62" s="148"/>
      <c r="ET62" s="148"/>
      <c r="EU62" s="148"/>
      <c r="EV62" s="148"/>
      <c r="EW62" s="148"/>
      <c r="EX62" s="148"/>
      <c r="EY62" s="148"/>
      <c r="EZ62" s="148"/>
      <c r="FA62" s="148"/>
      <c r="FB62" s="148"/>
      <c r="FC62" s="148"/>
      <c r="FD62" s="148"/>
      <c r="FE62" s="148"/>
      <c r="FF62" s="148"/>
      <c r="FG62" s="148"/>
      <c r="FH62" s="148"/>
      <c r="FI62" s="148"/>
      <c r="FJ62" s="148"/>
      <c r="FK62" s="148"/>
      <c r="FL62" s="148"/>
      <c r="FM62" s="148"/>
      <c r="FN62" s="148"/>
      <c r="FO62" s="148"/>
      <c r="FP62" s="148"/>
      <c r="FQ62" s="148"/>
      <c r="FR62" s="148"/>
      <c r="FS62" s="148"/>
      <c r="FT62" s="148"/>
      <c r="FU62" s="148"/>
      <c r="FV62" s="148"/>
      <c r="FW62" s="148"/>
      <c r="FX62" s="148"/>
      <c r="FY62" s="148"/>
      <c r="FZ62" s="148"/>
      <c r="GA62" s="148"/>
      <c r="GB62" s="148"/>
      <c r="GC62" s="148"/>
      <c r="GD62" s="148"/>
      <c r="GE62" s="148"/>
      <c r="GF62" s="148"/>
      <c r="GG62" s="148"/>
      <c r="GH62" s="148"/>
      <c r="GI62" s="148"/>
      <c r="GJ62" s="148"/>
      <c r="GK62" s="148"/>
      <c r="GL62" s="148"/>
      <c r="GM62" s="148"/>
      <c r="GN62" s="148"/>
      <c r="GO62" s="148"/>
      <c r="GP62" s="148"/>
      <c r="GQ62" s="148"/>
      <c r="GR62" s="148"/>
      <c r="GS62" s="149"/>
      <c r="GT62" s="149"/>
      <c r="GU62" s="149"/>
      <c r="GV62" s="149"/>
      <c r="GW62" s="149"/>
      <c r="GX62" s="149"/>
      <c r="GY62" s="149"/>
      <c r="GZ62" s="149"/>
      <c r="HA62" s="149"/>
      <c r="HB62" s="149"/>
      <c r="HC62" s="149"/>
      <c r="HD62" s="149"/>
      <c r="HE62" s="149"/>
      <c r="HF62" s="149"/>
      <c r="HG62" s="149"/>
      <c r="HH62" s="149"/>
      <c r="HI62" s="149"/>
      <c r="HJ62" s="149"/>
      <c r="HK62" s="149"/>
      <c r="HL62" s="149"/>
      <c r="HM62" s="149"/>
      <c r="HN62" s="149"/>
      <c r="HO62" s="149"/>
      <c r="HP62" s="149"/>
      <c r="HQ62" s="149"/>
      <c r="HR62" s="149"/>
      <c r="HS62" s="149"/>
      <c r="HT62" s="149"/>
      <c r="HU62" s="149"/>
      <c r="HV62" s="149"/>
      <c r="HW62" s="149"/>
      <c r="HX62" s="149"/>
      <c r="HY62" s="149"/>
      <c r="HZ62" s="149"/>
      <c r="IA62" s="149"/>
      <c r="IB62" s="149"/>
      <c r="IC62" s="149"/>
      <c r="ID62" s="149"/>
      <c r="IE62" s="149"/>
      <c r="IF62" s="149"/>
      <c r="IG62" s="149"/>
      <c r="IH62" s="149"/>
      <c r="II62" s="149"/>
      <c r="IJ62" s="149"/>
      <c r="IK62" s="149"/>
      <c r="IL62" s="149"/>
      <c r="IM62" s="149"/>
      <c r="IN62" s="149"/>
      <c r="IO62" s="149"/>
      <c r="IP62" s="149"/>
      <c r="IQ62" s="149"/>
      <c r="IR62" s="149"/>
    </row>
    <row r="63" spans="1:252" s="150" customFormat="1">
      <c r="A63" s="142"/>
      <c r="B63" s="98" t="s">
        <v>139</v>
      </c>
      <c r="C63" s="99"/>
      <c r="D63" s="100"/>
      <c r="E63" s="71" t="s">
        <v>140</v>
      </c>
      <c r="F63" s="78" t="s">
        <v>27</v>
      </c>
      <c r="G63" s="133">
        <v>807</v>
      </c>
      <c r="H63" s="56">
        <f>IF(G63&lt;&gt;0,I63/G63,0)</f>
        <v>68029.039653035928</v>
      </c>
      <c r="I63" s="119">
        <v>54899435</v>
      </c>
      <c r="J63" s="133">
        <v>170</v>
      </c>
      <c r="K63" s="56">
        <f>IF(J63&lt;&gt;0,L63/J63,0)</f>
        <v>56017.594117647059</v>
      </c>
      <c r="L63" s="119">
        <v>9522991</v>
      </c>
      <c r="M63" s="56">
        <f>G63-J63</f>
        <v>637</v>
      </c>
      <c r="N63" s="57">
        <f>IF(G63&lt;&gt;0,J63/G63,0)</f>
        <v>0.21065675340768278</v>
      </c>
      <c r="O63" s="56">
        <f>I63-L63</f>
        <v>45376444</v>
      </c>
      <c r="P63" s="57">
        <f>IF(I63&lt;&gt;0,L63/I63,0)</f>
        <v>0.17346245913095462</v>
      </c>
      <c r="Q63" s="148"/>
      <c r="R63" s="148"/>
      <c r="S63" s="148"/>
      <c r="T63" s="148"/>
      <c r="U63" s="148"/>
      <c r="V63" s="148"/>
      <c r="W63" s="148"/>
      <c r="X63" s="148"/>
      <c r="Y63" s="148"/>
      <c r="Z63" s="148"/>
      <c r="AA63" s="148"/>
      <c r="AB63" s="148"/>
      <c r="AC63" s="148"/>
      <c r="AD63" s="148"/>
      <c r="AE63" s="148"/>
      <c r="AF63" s="148"/>
      <c r="AG63" s="148"/>
      <c r="AH63" s="148"/>
      <c r="AI63" s="148"/>
      <c r="AJ63" s="148"/>
      <c r="AK63" s="148"/>
      <c r="AL63" s="148"/>
      <c r="AM63" s="148"/>
      <c r="AN63" s="148"/>
      <c r="AO63" s="148"/>
      <c r="AP63" s="148"/>
      <c r="AQ63" s="148"/>
      <c r="AR63" s="148"/>
      <c r="AS63" s="148"/>
      <c r="AT63" s="148"/>
      <c r="AU63" s="148"/>
      <c r="AV63" s="148"/>
      <c r="AW63" s="148"/>
      <c r="AX63" s="148"/>
      <c r="AY63" s="148"/>
      <c r="AZ63" s="148"/>
      <c r="BA63" s="148"/>
      <c r="BB63" s="148"/>
      <c r="BC63" s="148"/>
      <c r="BD63" s="148"/>
      <c r="BE63" s="148"/>
      <c r="BF63" s="148"/>
      <c r="BG63" s="148"/>
      <c r="BH63" s="148"/>
      <c r="BI63" s="148"/>
      <c r="BJ63" s="148"/>
      <c r="BK63" s="148"/>
      <c r="BL63" s="148"/>
      <c r="BM63" s="148"/>
      <c r="BN63" s="148"/>
      <c r="BO63" s="148"/>
      <c r="BP63" s="148"/>
      <c r="BQ63" s="148"/>
      <c r="BR63" s="148"/>
      <c r="BS63" s="148"/>
      <c r="BT63" s="148"/>
      <c r="BU63" s="148"/>
      <c r="BV63" s="148"/>
      <c r="BW63" s="148"/>
      <c r="BX63" s="148"/>
      <c r="BY63" s="148"/>
      <c r="BZ63" s="148"/>
      <c r="CA63" s="148"/>
      <c r="CB63" s="148"/>
      <c r="CC63" s="148"/>
      <c r="CD63" s="148"/>
      <c r="CE63" s="148"/>
      <c r="CF63" s="148"/>
      <c r="CG63" s="148"/>
      <c r="CH63" s="148"/>
      <c r="CI63" s="148"/>
      <c r="CJ63" s="148"/>
      <c r="CK63" s="148"/>
      <c r="CL63" s="148"/>
      <c r="CM63" s="148"/>
      <c r="CN63" s="148"/>
      <c r="CO63" s="148"/>
      <c r="CP63" s="148"/>
      <c r="CQ63" s="148"/>
      <c r="CR63" s="148"/>
      <c r="CS63" s="148"/>
      <c r="CT63" s="148"/>
      <c r="CU63" s="148"/>
      <c r="CV63" s="148"/>
      <c r="CW63" s="148"/>
      <c r="CX63" s="148"/>
      <c r="CY63" s="148"/>
      <c r="CZ63" s="148"/>
      <c r="DA63" s="148"/>
      <c r="DB63" s="148"/>
      <c r="DC63" s="148"/>
      <c r="DD63" s="148"/>
      <c r="DE63" s="148"/>
      <c r="DF63" s="148"/>
      <c r="DG63" s="148"/>
      <c r="DH63" s="148"/>
      <c r="DI63" s="148"/>
      <c r="DJ63" s="148"/>
      <c r="DK63" s="148"/>
      <c r="DL63" s="148"/>
      <c r="DM63" s="148"/>
      <c r="DN63" s="148"/>
      <c r="DO63" s="148"/>
      <c r="DP63" s="148"/>
      <c r="DQ63" s="148"/>
      <c r="DR63" s="148"/>
      <c r="DS63" s="148"/>
      <c r="DT63" s="148"/>
      <c r="DU63" s="148"/>
      <c r="DV63" s="148"/>
      <c r="DW63" s="148"/>
      <c r="DX63" s="148"/>
      <c r="DY63" s="148"/>
      <c r="DZ63" s="148"/>
      <c r="EA63" s="148"/>
      <c r="EB63" s="148"/>
      <c r="EC63" s="148"/>
      <c r="ED63" s="148"/>
      <c r="EE63" s="148"/>
      <c r="EF63" s="148"/>
      <c r="EG63" s="148"/>
      <c r="EH63" s="148"/>
      <c r="EI63" s="148"/>
      <c r="EJ63" s="148"/>
      <c r="EK63" s="148"/>
      <c r="EL63" s="148"/>
      <c r="EM63" s="148"/>
      <c r="EN63" s="148"/>
      <c r="EO63" s="148"/>
      <c r="EP63" s="148"/>
      <c r="EQ63" s="148"/>
      <c r="ER63" s="148"/>
      <c r="ES63" s="148"/>
      <c r="ET63" s="148"/>
      <c r="EU63" s="148"/>
      <c r="EV63" s="148"/>
      <c r="EW63" s="148"/>
      <c r="EX63" s="148"/>
      <c r="EY63" s="148"/>
      <c r="EZ63" s="148"/>
      <c r="FA63" s="148"/>
      <c r="FB63" s="148"/>
      <c r="FC63" s="148"/>
      <c r="FD63" s="148"/>
      <c r="FE63" s="148"/>
      <c r="FF63" s="148"/>
      <c r="FG63" s="148"/>
      <c r="FH63" s="148"/>
      <c r="FI63" s="148"/>
      <c r="FJ63" s="148"/>
      <c r="FK63" s="148"/>
      <c r="FL63" s="148"/>
      <c r="FM63" s="148"/>
      <c r="FN63" s="148"/>
      <c r="FO63" s="148"/>
      <c r="FP63" s="148"/>
      <c r="FQ63" s="148"/>
      <c r="FR63" s="148"/>
      <c r="FS63" s="148"/>
      <c r="FT63" s="148"/>
      <c r="FU63" s="148"/>
      <c r="FV63" s="148"/>
      <c r="FW63" s="148"/>
      <c r="FX63" s="148"/>
      <c r="FY63" s="148"/>
      <c r="FZ63" s="148"/>
      <c r="GA63" s="148"/>
      <c r="GB63" s="148"/>
      <c r="GC63" s="148"/>
      <c r="GD63" s="148"/>
      <c r="GE63" s="148"/>
      <c r="GF63" s="148"/>
      <c r="GG63" s="148"/>
      <c r="GH63" s="148"/>
      <c r="GI63" s="148"/>
      <c r="GJ63" s="148"/>
      <c r="GK63" s="148"/>
      <c r="GL63" s="148"/>
      <c r="GM63" s="148"/>
      <c r="GN63" s="148"/>
      <c r="GO63" s="148"/>
      <c r="GP63" s="148"/>
      <c r="GQ63" s="148"/>
      <c r="GR63" s="148"/>
      <c r="GS63" s="149"/>
      <c r="GT63" s="149"/>
      <c r="GU63" s="149"/>
      <c r="GV63" s="149"/>
      <c r="GW63" s="149"/>
      <c r="GX63" s="149"/>
      <c r="GY63" s="149"/>
      <c r="GZ63" s="149"/>
      <c r="HA63" s="149"/>
      <c r="HB63" s="149"/>
      <c r="HC63" s="149"/>
      <c r="HD63" s="149"/>
      <c r="HE63" s="149"/>
      <c r="HF63" s="149"/>
      <c r="HG63" s="149"/>
      <c r="HH63" s="149"/>
      <c r="HI63" s="149"/>
      <c r="HJ63" s="149"/>
      <c r="HK63" s="149"/>
      <c r="HL63" s="149"/>
      <c r="HM63" s="149"/>
      <c r="HN63" s="149"/>
      <c r="HO63" s="149"/>
      <c r="HP63" s="149"/>
      <c r="HQ63" s="149"/>
      <c r="HR63" s="149"/>
      <c r="HS63" s="149"/>
      <c r="HT63" s="149"/>
      <c r="HU63" s="149"/>
      <c r="HV63" s="149"/>
      <c r="HW63" s="149"/>
      <c r="HX63" s="149"/>
      <c r="HY63" s="149"/>
      <c r="HZ63" s="149"/>
      <c r="IA63" s="149"/>
      <c r="IB63" s="149"/>
      <c r="IC63" s="149"/>
      <c r="ID63" s="149"/>
      <c r="IE63" s="149"/>
      <c r="IF63" s="149"/>
      <c r="IG63" s="149"/>
      <c r="IH63" s="149"/>
      <c r="II63" s="149"/>
      <c r="IJ63" s="149"/>
      <c r="IK63" s="149"/>
      <c r="IL63" s="149"/>
      <c r="IM63" s="149"/>
      <c r="IN63" s="149"/>
      <c r="IO63" s="149"/>
      <c r="IP63" s="149"/>
      <c r="IQ63" s="149"/>
      <c r="IR63" s="149"/>
    </row>
    <row r="64" spans="1:252" s="150" customFormat="1" ht="31.5">
      <c r="A64" s="142"/>
      <c r="B64" s="151" t="s">
        <v>141</v>
      </c>
      <c r="C64" s="152"/>
      <c r="D64" s="153"/>
      <c r="E64" s="69" t="s">
        <v>142</v>
      </c>
      <c r="F64" s="54" t="s">
        <v>27</v>
      </c>
      <c r="G64" s="133">
        <v>7180</v>
      </c>
      <c r="H64" s="56">
        <f>IF(G64&lt;&gt;0,I64/G64,0)</f>
        <v>112939.33774373258</v>
      </c>
      <c r="I64" s="119">
        <v>810904445</v>
      </c>
      <c r="J64" s="133">
        <v>8365</v>
      </c>
      <c r="K64" s="56">
        <f>IF(J64&lt;&gt;0,L64/J64,0)</f>
        <v>133668.86873879257</v>
      </c>
      <c r="L64" s="119">
        <v>1118140087</v>
      </c>
      <c r="M64" s="56">
        <f>G64-J64</f>
        <v>-1185</v>
      </c>
      <c r="N64" s="57">
        <f>IF(G64&lt;&gt;0,J64/G64,0)</f>
        <v>1.165041782729805</v>
      </c>
      <c r="O64" s="56">
        <f>I64-L64</f>
        <v>-307235642</v>
      </c>
      <c r="P64" s="57">
        <f>IF(I64&lt;&gt;0,L64/I64,0)</f>
        <v>1.378880204559737</v>
      </c>
      <c r="Q64" s="148"/>
      <c r="R64" s="148"/>
      <c r="S64" s="148"/>
      <c r="T64" s="148"/>
      <c r="U64" s="148"/>
      <c r="V64" s="148"/>
      <c r="W64" s="148"/>
      <c r="X64" s="148"/>
      <c r="Y64" s="148"/>
      <c r="Z64" s="148"/>
      <c r="AA64" s="148"/>
      <c r="AB64" s="148"/>
      <c r="AC64" s="148"/>
      <c r="AD64" s="148"/>
      <c r="AE64" s="148"/>
      <c r="AF64" s="148"/>
      <c r="AG64" s="148"/>
      <c r="AH64" s="148"/>
      <c r="AI64" s="148"/>
      <c r="AJ64" s="148"/>
      <c r="AK64" s="148"/>
      <c r="AL64" s="148"/>
      <c r="AM64" s="148"/>
      <c r="AN64" s="148"/>
      <c r="AO64" s="148"/>
      <c r="AP64" s="148"/>
      <c r="AQ64" s="148"/>
      <c r="AR64" s="148"/>
      <c r="AS64" s="148"/>
      <c r="AT64" s="148"/>
      <c r="AU64" s="148"/>
      <c r="AV64" s="148"/>
      <c r="AW64" s="148"/>
      <c r="AX64" s="148"/>
      <c r="AY64" s="148"/>
      <c r="AZ64" s="148"/>
      <c r="BA64" s="148"/>
      <c r="BB64" s="148"/>
      <c r="BC64" s="148"/>
      <c r="BD64" s="148"/>
      <c r="BE64" s="148"/>
      <c r="BF64" s="148"/>
      <c r="BG64" s="148"/>
      <c r="BH64" s="148"/>
      <c r="BI64" s="148"/>
      <c r="BJ64" s="148"/>
      <c r="BK64" s="148"/>
      <c r="BL64" s="148"/>
      <c r="BM64" s="148"/>
      <c r="BN64" s="148"/>
      <c r="BO64" s="148"/>
      <c r="BP64" s="148"/>
      <c r="BQ64" s="148"/>
      <c r="BR64" s="148"/>
      <c r="BS64" s="148"/>
      <c r="BT64" s="148"/>
      <c r="BU64" s="148"/>
      <c r="BV64" s="148"/>
      <c r="BW64" s="148"/>
      <c r="BX64" s="148"/>
      <c r="BY64" s="148"/>
      <c r="BZ64" s="148"/>
      <c r="CA64" s="148"/>
      <c r="CB64" s="148"/>
      <c r="CC64" s="148"/>
      <c r="CD64" s="148"/>
      <c r="CE64" s="148"/>
      <c r="CF64" s="148"/>
      <c r="CG64" s="148"/>
      <c r="CH64" s="148"/>
      <c r="CI64" s="148"/>
      <c r="CJ64" s="148"/>
      <c r="CK64" s="148"/>
      <c r="CL64" s="148"/>
      <c r="CM64" s="148"/>
      <c r="CN64" s="148"/>
      <c r="CO64" s="148"/>
      <c r="CP64" s="148"/>
      <c r="CQ64" s="148"/>
      <c r="CR64" s="148"/>
      <c r="CS64" s="148"/>
      <c r="CT64" s="148"/>
      <c r="CU64" s="148"/>
      <c r="CV64" s="148"/>
      <c r="CW64" s="148"/>
      <c r="CX64" s="148"/>
      <c r="CY64" s="148"/>
      <c r="CZ64" s="148"/>
      <c r="DA64" s="148"/>
      <c r="DB64" s="148"/>
      <c r="DC64" s="148"/>
      <c r="DD64" s="148"/>
      <c r="DE64" s="148"/>
      <c r="DF64" s="148"/>
      <c r="DG64" s="148"/>
      <c r="DH64" s="148"/>
      <c r="DI64" s="148"/>
      <c r="DJ64" s="148"/>
      <c r="DK64" s="148"/>
      <c r="DL64" s="148"/>
      <c r="DM64" s="148"/>
      <c r="DN64" s="148"/>
      <c r="DO64" s="148"/>
      <c r="DP64" s="148"/>
      <c r="DQ64" s="148"/>
      <c r="DR64" s="148"/>
      <c r="DS64" s="148"/>
      <c r="DT64" s="148"/>
      <c r="DU64" s="148"/>
      <c r="DV64" s="148"/>
      <c r="DW64" s="148"/>
      <c r="DX64" s="148"/>
      <c r="DY64" s="148"/>
      <c r="DZ64" s="148"/>
      <c r="EA64" s="148"/>
      <c r="EB64" s="148"/>
      <c r="EC64" s="148"/>
      <c r="ED64" s="148"/>
      <c r="EE64" s="148"/>
      <c r="EF64" s="148"/>
      <c r="EG64" s="148"/>
      <c r="EH64" s="148"/>
      <c r="EI64" s="148"/>
      <c r="EJ64" s="148"/>
      <c r="EK64" s="148"/>
      <c r="EL64" s="148"/>
      <c r="EM64" s="148"/>
      <c r="EN64" s="148"/>
      <c r="EO64" s="148"/>
      <c r="EP64" s="148"/>
      <c r="EQ64" s="148"/>
      <c r="ER64" s="148"/>
      <c r="ES64" s="148"/>
      <c r="ET64" s="148"/>
      <c r="EU64" s="148"/>
      <c r="EV64" s="148"/>
      <c r="EW64" s="148"/>
      <c r="EX64" s="148"/>
      <c r="EY64" s="148"/>
      <c r="EZ64" s="148"/>
      <c r="FA64" s="148"/>
      <c r="FB64" s="148"/>
      <c r="FC64" s="148"/>
      <c r="FD64" s="148"/>
      <c r="FE64" s="148"/>
      <c r="FF64" s="148"/>
      <c r="FG64" s="148"/>
      <c r="FH64" s="148"/>
      <c r="FI64" s="148"/>
      <c r="FJ64" s="148"/>
      <c r="FK64" s="148"/>
      <c r="FL64" s="148"/>
      <c r="FM64" s="148"/>
      <c r="FN64" s="148"/>
      <c r="FO64" s="148"/>
      <c r="FP64" s="148"/>
      <c r="FQ64" s="148"/>
      <c r="FR64" s="148"/>
      <c r="FS64" s="148"/>
      <c r="FT64" s="148"/>
      <c r="FU64" s="148"/>
      <c r="FV64" s="148"/>
      <c r="FW64" s="148"/>
      <c r="FX64" s="148"/>
      <c r="FY64" s="148"/>
      <c r="FZ64" s="148"/>
      <c r="GA64" s="148"/>
      <c r="GB64" s="148"/>
      <c r="GC64" s="148"/>
      <c r="GD64" s="148"/>
      <c r="GE64" s="148"/>
      <c r="GF64" s="148"/>
      <c r="GG64" s="148"/>
      <c r="GH64" s="148"/>
      <c r="GI64" s="148"/>
      <c r="GJ64" s="148"/>
      <c r="GK64" s="148"/>
      <c r="GL64" s="148"/>
      <c r="GM64" s="148"/>
      <c r="GN64" s="148"/>
      <c r="GO64" s="148"/>
      <c r="GP64" s="148"/>
      <c r="GQ64" s="148"/>
      <c r="GR64" s="148"/>
      <c r="GS64" s="149"/>
      <c r="GT64" s="149"/>
      <c r="GU64" s="149"/>
      <c r="GV64" s="149"/>
      <c r="GW64" s="149"/>
      <c r="GX64" s="149"/>
      <c r="GY64" s="149"/>
      <c r="GZ64" s="149"/>
      <c r="HA64" s="149"/>
      <c r="HB64" s="149"/>
      <c r="HC64" s="149"/>
      <c r="HD64" s="149"/>
      <c r="HE64" s="149"/>
      <c r="HF64" s="149"/>
      <c r="HG64" s="149"/>
      <c r="HH64" s="149"/>
      <c r="HI64" s="149"/>
      <c r="HJ64" s="149"/>
      <c r="HK64" s="149"/>
      <c r="HL64" s="149"/>
      <c r="HM64" s="149"/>
      <c r="HN64" s="149"/>
      <c r="HO64" s="149"/>
      <c r="HP64" s="149"/>
      <c r="HQ64" s="149"/>
      <c r="HR64" s="149"/>
      <c r="HS64" s="149"/>
      <c r="HT64" s="149"/>
      <c r="HU64" s="149"/>
      <c r="HV64" s="149"/>
      <c r="HW64" s="149"/>
      <c r="HX64" s="149"/>
      <c r="HY64" s="149"/>
      <c r="HZ64" s="149"/>
      <c r="IA64" s="149"/>
      <c r="IB64" s="149"/>
      <c r="IC64" s="149"/>
      <c r="ID64" s="149"/>
      <c r="IE64" s="149"/>
      <c r="IF64" s="149"/>
      <c r="IG64" s="149"/>
      <c r="IH64" s="149"/>
      <c r="II64" s="149"/>
      <c r="IJ64" s="149"/>
      <c r="IK64" s="149"/>
      <c r="IL64" s="149"/>
      <c r="IM64" s="149"/>
      <c r="IN64" s="149"/>
      <c r="IO64" s="149"/>
      <c r="IP64" s="149"/>
      <c r="IQ64" s="149"/>
      <c r="IR64" s="149"/>
    </row>
    <row r="65" spans="1:252" s="60" customFormat="1">
      <c r="A65" s="142"/>
      <c r="B65" s="102" t="s">
        <v>143</v>
      </c>
      <c r="C65" s="103"/>
      <c r="D65" s="104"/>
      <c r="E65" s="69" t="s">
        <v>144</v>
      </c>
      <c r="F65" s="54" t="s">
        <v>27</v>
      </c>
      <c r="G65" s="133">
        <v>4442</v>
      </c>
      <c r="H65" s="56">
        <f>IF(G65&lt;&gt;0,I65/G65,0)</f>
        <v>176570.18460153084</v>
      </c>
      <c r="I65" s="119">
        <v>784324760</v>
      </c>
      <c r="J65" s="133">
        <v>3943</v>
      </c>
      <c r="K65" s="56">
        <f>IF(J65&lt;&gt;0,L65/J65,0)</f>
        <v>191709.50088764899</v>
      </c>
      <c r="L65" s="119">
        <v>755910562</v>
      </c>
      <c r="M65" s="56">
        <f>G65-J65</f>
        <v>499</v>
      </c>
      <c r="N65" s="57">
        <f>IF(G65&lt;&gt;0,J65/G65,0)</f>
        <v>0.88766321476812249</v>
      </c>
      <c r="O65" s="56">
        <f>I65-L65</f>
        <v>28414198</v>
      </c>
      <c r="P65" s="57">
        <f>IF(I65&lt;&gt;0,L65/I65,0)</f>
        <v>0.96377240723600255</v>
      </c>
      <c r="Q65" s="58"/>
      <c r="R65" s="58"/>
      <c r="S65" s="58"/>
      <c r="T65" s="58"/>
      <c r="U65" s="58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  <c r="BL65" s="58"/>
      <c r="BM65" s="58"/>
      <c r="BN65" s="58"/>
      <c r="BO65" s="58"/>
      <c r="BP65" s="58"/>
      <c r="BQ65" s="58"/>
      <c r="BR65" s="58"/>
      <c r="BS65" s="58"/>
      <c r="BT65" s="58"/>
      <c r="BU65" s="58"/>
      <c r="BV65" s="58"/>
      <c r="BW65" s="58"/>
      <c r="BX65" s="58"/>
      <c r="BY65" s="58"/>
      <c r="BZ65" s="58"/>
      <c r="CA65" s="58"/>
      <c r="CB65" s="58"/>
      <c r="CC65" s="58"/>
      <c r="CD65" s="58"/>
      <c r="CE65" s="58"/>
      <c r="CF65" s="58"/>
      <c r="CG65" s="58"/>
      <c r="CH65" s="58"/>
      <c r="CI65" s="58"/>
      <c r="CJ65" s="58"/>
      <c r="CK65" s="58"/>
      <c r="CL65" s="58"/>
      <c r="CM65" s="58"/>
      <c r="CN65" s="58"/>
      <c r="CO65" s="58"/>
      <c r="CP65" s="58"/>
      <c r="CQ65" s="58"/>
      <c r="CR65" s="58"/>
      <c r="CS65" s="58"/>
      <c r="CT65" s="58"/>
      <c r="CU65" s="58"/>
      <c r="CV65" s="58"/>
      <c r="CW65" s="58"/>
      <c r="CX65" s="58"/>
      <c r="CY65" s="58"/>
      <c r="CZ65" s="58"/>
      <c r="DA65" s="58"/>
      <c r="DB65" s="58"/>
      <c r="DC65" s="58"/>
      <c r="DD65" s="58"/>
      <c r="DE65" s="58"/>
      <c r="DF65" s="58"/>
      <c r="DG65" s="58"/>
      <c r="DH65" s="58"/>
      <c r="DI65" s="58"/>
      <c r="DJ65" s="58"/>
      <c r="DK65" s="58"/>
      <c r="DL65" s="58"/>
      <c r="DM65" s="58"/>
      <c r="DN65" s="58"/>
      <c r="DO65" s="58"/>
      <c r="DP65" s="58"/>
      <c r="DQ65" s="58"/>
      <c r="DR65" s="58"/>
      <c r="DS65" s="58"/>
      <c r="DT65" s="58"/>
      <c r="DU65" s="58"/>
      <c r="DV65" s="58"/>
      <c r="DW65" s="58"/>
      <c r="DX65" s="58"/>
      <c r="DY65" s="58"/>
      <c r="DZ65" s="58"/>
      <c r="EA65" s="58"/>
      <c r="EB65" s="58"/>
      <c r="EC65" s="58"/>
      <c r="ED65" s="58"/>
      <c r="EE65" s="58"/>
      <c r="EF65" s="58"/>
      <c r="EG65" s="58"/>
      <c r="EH65" s="58"/>
      <c r="EI65" s="58"/>
      <c r="EJ65" s="58"/>
      <c r="EK65" s="58"/>
      <c r="EL65" s="58"/>
      <c r="EM65" s="58"/>
      <c r="EN65" s="58"/>
      <c r="EO65" s="58"/>
      <c r="EP65" s="58"/>
      <c r="EQ65" s="58"/>
      <c r="ER65" s="58"/>
      <c r="ES65" s="58"/>
      <c r="ET65" s="58"/>
      <c r="EU65" s="58"/>
      <c r="EV65" s="58"/>
      <c r="EW65" s="58"/>
      <c r="EX65" s="58"/>
      <c r="EY65" s="58"/>
      <c r="EZ65" s="58"/>
      <c r="FA65" s="58"/>
      <c r="FB65" s="58"/>
      <c r="FC65" s="58"/>
      <c r="FD65" s="58"/>
      <c r="FE65" s="58"/>
      <c r="FF65" s="58"/>
      <c r="FG65" s="58"/>
      <c r="FH65" s="58"/>
      <c r="FI65" s="58"/>
      <c r="FJ65" s="58"/>
      <c r="FK65" s="58"/>
      <c r="FL65" s="58"/>
      <c r="FM65" s="58"/>
      <c r="FN65" s="58"/>
      <c r="FO65" s="58"/>
      <c r="FP65" s="58"/>
      <c r="FQ65" s="58"/>
      <c r="FR65" s="58"/>
      <c r="FS65" s="58"/>
      <c r="FT65" s="58"/>
      <c r="FU65" s="58"/>
      <c r="FV65" s="58"/>
      <c r="FW65" s="58"/>
      <c r="FX65" s="58"/>
      <c r="FY65" s="58"/>
      <c r="FZ65" s="58"/>
      <c r="GA65" s="58"/>
      <c r="GB65" s="58"/>
      <c r="GC65" s="58"/>
      <c r="GD65" s="58"/>
      <c r="GE65" s="58"/>
      <c r="GF65" s="58"/>
      <c r="GG65" s="58"/>
      <c r="GH65" s="58"/>
      <c r="GI65" s="58"/>
      <c r="GJ65" s="58"/>
      <c r="GK65" s="58"/>
      <c r="GL65" s="58"/>
      <c r="GM65" s="58"/>
      <c r="GN65" s="58"/>
      <c r="GO65" s="58"/>
      <c r="GP65" s="58"/>
      <c r="GQ65" s="58"/>
      <c r="GR65" s="58"/>
      <c r="GS65" s="59"/>
      <c r="GT65" s="59"/>
      <c r="GU65" s="59"/>
      <c r="GV65" s="59"/>
      <c r="GW65" s="59"/>
      <c r="GX65" s="59"/>
      <c r="GY65" s="59"/>
      <c r="GZ65" s="59"/>
      <c r="HA65" s="59"/>
      <c r="HB65" s="59"/>
      <c r="HC65" s="59"/>
      <c r="HD65" s="59"/>
      <c r="HE65" s="59"/>
      <c r="HF65" s="59"/>
      <c r="HG65" s="59"/>
      <c r="HH65" s="59"/>
      <c r="HI65" s="59"/>
      <c r="HJ65" s="59"/>
      <c r="HK65" s="59"/>
      <c r="HL65" s="59"/>
      <c r="HM65" s="59"/>
      <c r="HN65" s="59"/>
      <c r="HO65" s="59"/>
      <c r="HP65" s="59"/>
      <c r="HQ65" s="59"/>
      <c r="HR65" s="59"/>
      <c r="HS65" s="59"/>
      <c r="HT65" s="59"/>
      <c r="HU65" s="59"/>
      <c r="HV65" s="59"/>
      <c r="HW65" s="59"/>
      <c r="HX65" s="59"/>
      <c r="HY65" s="59"/>
      <c r="HZ65" s="59"/>
      <c r="IA65" s="59"/>
      <c r="IB65" s="59"/>
      <c r="IC65" s="59"/>
      <c r="ID65" s="59"/>
      <c r="IE65" s="59"/>
      <c r="IF65" s="59"/>
      <c r="IG65" s="59"/>
      <c r="IH65" s="59"/>
      <c r="II65" s="59"/>
      <c r="IJ65" s="59"/>
      <c r="IK65" s="59"/>
      <c r="IL65" s="59"/>
      <c r="IM65" s="59"/>
      <c r="IN65" s="59"/>
      <c r="IO65" s="59"/>
      <c r="IP65" s="59"/>
      <c r="IQ65" s="59"/>
      <c r="IR65" s="59"/>
    </row>
    <row r="66" spans="1:252" s="157" customFormat="1">
      <c r="A66" s="39"/>
      <c r="B66" s="154" t="s">
        <v>145</v>
      </c>
      <c r="C66" s="155"/>
      <c r="D66" s="156"/>
      <c r="E66" s="41" t="s">
        <v>146</v>
      </c>
      <c r="F66" s="42" t="s">
        <v>28</v>
      </c>
      <c r="G66" s="126">
        <v>44415</v>
      </c>
      <c r="H66" s="44">
        <f>IF(G66&lt;&gt;0,I66/G66,0)</f>
        <v>41205.699988742541</v>
      </c>
      <c r="I66" s="120">
        <v>1830151165</v>
      </c>
      <c r="J66" s="126">
        <v>26299</v>
      </c>
      <c r="K66" s="44">
        <f>IF(J66&lt;&gt;0,L66/J66,0)</f>
        <v>36131.458420472263</v>
      </c>
      <c r="L66" s="120">
        <v>950221225</v>
      </c>
      <c r="M66" s="44">
        <f>G66-J66</f>
        <v>18116</v>
      </c>
      <c r="N66" s="45">
        <f>IF(G66&lt;&gt;0,J66/G66,0)</f>
        <v>0.59211977935382187</v>
      </c>
      <c r="O66" s="44">
        <f>I66-L66</f>
        <v>879929940</v>
      </c>
      <c r="P66" s="45">
        <f>IF(I66&lt;&gt;0,L66/I66,0)</f>
        <v>0.51920368282802476</v>
      </c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  <c r="CP66" s="38"/>
      <c r="CQ66" s="38"/>
      <c r="CR66" s="38"/>
      <c r="CS66" s="38"/>
      <c r="CT66" s="38"/>
      <c r="CU66" s="38"/>
      <c r="CV66" s="38"/>
      <c r="CW66" s="38"/>
      <c r="CX66" s="38"/>
      <c r="CY66" s="38"/>
      <c r="CZ66" s="38"/>
      <c r="DA66" s="38"/>
      <c r="DB66" s="38"/>
      <c r="DC66" s="38"/>
      <c r="DD66" s="38"/>
      <c r="DE66" s="38"/>
      <c r="DF66" s="38"/>
      <c r="DG66" s="38"/>
      <c r="DH66" s="38"/>
      <c r="DI66" s="38"/>
      <c r="DJ66" s="38"/>
      <c r="DK66" s="38"/>
      <c r="DL66" s="38"/>
      <c r="DM66" s="38"/>
      <c r="DN66" s="38"/>
      <c r="DO66" s="38"/>
      <c r="DP66" s="38"/>
      <c r="DQ66" s="38"/>
      <c r="DR66" s="38"/>
      <c r="DS66" s="38"/>
      <c r="DT66" s="38"/>
      <c r="DU66" s="38"/>
      <c r="DV66" s="38"/>
      <c r="DW66" s="38"/>
      <c r="DX66" s="38"/>
      <c r="DY66" s="38"/>
      <c r="DZ66" s="38"/>
      <c r="EA66" s="38"/>
      <c r="EB66" s="38"/>
      <c r="EC66" s="38"/>
      <c r="ED66" s="38"/>
      <c r="EE66" s="38"/>
      <c r="EF66" s="38"/>
      <c r="EG66" s="38"/>
      <c r="EH66" s="38"/>
      <c r="EI66" s="38"/>
      <c r="EJ66" s="38"/>
      <c r="EK66" s="38"/>
      <c r="EL66" s="38"/>
      <c r="EM66" s="38"/>
      <c r="EN66" s="38"/>
      <c r="EO66" s="38"/>
      <c r="EP66" s="38"/>
      <c r="EQ66" s="38"/>
      <c r="ER66" s="38"/>
      <c r="ES66" s="38"/>
      <c r="ET66" s="38"/>
      <c r="EU66" s="38"/>
      <c r="EV66" s="38"/>
      <c r="EW66" s="38"/>
      <c r="EX66" s="38"/>
      <c r="EY66" s="38"/>
      <c r="EZ66" s="38"/>
      <c r="FA66" s="38"/>
      <c r="FB66" s="38"/>
      <c r="FC66" s="38"/>
      <c r="FD66" s="38"/>
      <c r="FE66" s="38"/>
      <c r="FF66" s="38"/>
      <c r="FG66" s="38"/>
      <c r="FH66" s="38"/>
      <c r="FI66" s="38"/>
      <c r="FJ66" s="38"/>
      <c r="FK66" s="38"/>
      <c r="FL66" s="38"/>
      <c r="FM66" s="38"/>
      <c r="FN66" s="38"/>
      <c r="FO66" s="38"/>
      <c r="FP66" s="38"/>
      <c r="FQ66" s="38"/>
      <c r="FR66" s="38"/>
      <c r="FS66" s="38"/>
      <c r="FT66" s="38"/>
      <c r="FU66" s="38"/>
      <c r="FV66" s="38"/>
      <c r="FW66" s="38"/>
      <c r="FX66" s="38"/>
      <c r="FY66" s="38"/>
      <c r="FZ66" s="38"/>
      <c r="GA66" s="38"/>
      <c r="GB66" s="38"/>
      <c r="GC66" s="38"/>
      <c r="GD66" s="38"/>
      <c r="GE66" s="38"/>
      <c r="GF66" s="38"/>
      <c r="GG66" s="38"/>
      <c r="GH66" s="38"/>
      <c r="GI66" s="38"/>
      <c r="GJ66" s="38"/>
      <c r="GK66" s="38"/>
      <c r="GL66" s="38"/>
      <c r="GM66" s="38"/>
      <c r="GN66" s="38"/>
      <c r="GO66" s="38"/>
      <c r="GP66" s="38"/>
      <c r="GQ66" s="38"/>
      <c r="GR66" s="38"/>
      <c r="GS66" s="141"/>
      <c r="GT66" s="141"/>
      <c r="GU66" s="141"/>
      <c r="GV66" s="141"/>
      <c r="GW66" s="141"/>
      <c r="GX66" s="141"/>
      <c r="GY66" s="141"/>
      <c r="GZ66" s="141"/>
      <c r="HA66" s="141"/>
      <c r="HB66" s="141"/>
      <c r="HC66" s="141"/>
      <c r="HD66" s="141"/>
      <c r="HE66" s="141"/>
      <c r="HF66" s="141"/>
      <c r="HG66" s="141"/>
      <c r="HH66" s="141"/>
      <c r="HI66" s="141"/>
      <c r="HJ66" s="141"/>
      <c r="HK66" s="141"/>
      <c r="HL66" s="141"/>
      <c r="HM66" s="141"/>
      <c r="HN66" s="141"/>
      <c r="HO66" s="141"/>
      <c r="HP66" s="141"/>
      <c r="HQ66" s="141"/>
      <c r="HR66" s="141"/>
      <c r="HS66" s="141"/>
      <c r="HT66" s="141"/>
      <c r="HU66" s="141"/>
      <c r="HV66" s="141"/>
      <c r="HW66" s="141"/>
      <c r="HX66" s="141"/>
      <c r="HY66" s="141"/>
      <c r="HZ66" s="141"/>
      <c r="IA66" s="141"/>
      <c r="IB66" s="141"/>
      <c r="IC66" s="141"/>
      <c r="ID66" s="141"/>
      <c r="IE66" s="141"/>
      <c r="IF66" s="141"/>
      <c r="IG66" s="141"/>
      <c r="IH66" s="141"/>
      <c r="II66" s="141"/>
      <c r="IJ66" s="141"/>
      <c r="IK66" s="141"/>
      <c r="IL66" s="141"/>
      <c r="IM66" s="141"/>
      <c r="IN66" s="141"/>
      <c r="IO66" s="141"/>
      <c r="IP66" s="141"/>
      <c r="IQ66" s="141"/>
      <c r="IR66" s="141"/>
    </row>
    <row r="67" spans="1:252" s="60" customFormat="1">
      <c r="A67" s="142"/>
      <c r="B67" s="158" t="s">
        <v>147</v>
      </c>
      <c r="C67" s="159"/>
      <c r="D67" s="160"/>
      <c r="E67" s="71" t="s">
        <v>148</v>
      </c>
      <c r="F67" s="78" t="s">
        <v>29</v>
      </c>
      <c r="G67" s="133">
        <v>470799</v>
      </c>
      <c r="H67" s="56">
        <f>IF(G67&lt;&gt;0,I66/G67,0)</f>
        <v>3887.3301876172209</v>
      </c>
      <c r="I67" s="119" t="s">
        <v>62</v>
      </c>
      <c r="J67" s="133">
        <v>247048</v>
      </c>
      <c r="K67" s="56">
        <f>IF(J67&lt;&gt;0,L66/J67,0)</f>
        <v>3846.3020344224606</v>
      </c>
      <c r="L67" s="119" t="s">
        <v>62</v>
      </c>
      <c r="M67" s="56">
        <f>G67-J67</f>
        <v>223751</v>
      </c>
      <c r="N67" s="57">
        <f>IF(G67&lt;&gt;0,J67/G67,0)</f>
        <v>0.52474198118517668</v>
      </c>
      <c r="O67" s="73" t="s">
        <v>16</v>
      </c>
      <c r="P67" s="73" t="s">
        <v>16</v>
      </c>
      <c r="Q67" s="58"/>
      <c r="R67" s="58"/>
      <c r="S67" s="58"/>
      <c r="T67" s="58"/>
      <c r="U67" s="58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  <c r="BL67" s="58"/>
      <c r="BM67" s="58"/>
      <c r="BN67" s="58"/>
      <c r="BO67" s="58"/>
      <c r="BP67" s="58"/>
      <c r="BQ67" s="58"/>
      <c r="BR67" s="58"/>
      <c r="BS67" s="58"/>
      <c r="BT67" s="58"/>
      <c r="BU67" s="58"/>
      <c r="BV67" s="58"/>
      <c r="BW67" s="58"/>
      <c r="BX67" s="58"/>
      <c r="BY67" s="58"/>
      <c r="BZ67" s="58"/>
      <c r="CA67" s="58"/>
      <c r="CB67" s="58"/>
      <c r="CC67" s="58"/>
      <c r="CD67" s="58"/>
      <c r="CE67" s="58"/>
      <c r="CF67" s="58"/>
      <c r="CG67" s="58"/>
      <c r="CH67" s="58"/>
      <c r="CI67" s="58"/>
      <c r="CJ67" s="58"/>
      <c r="CK67" s="58"/>
      <c r="CL67" s="58"/>
      <c r="CM67" s="58"/>
      <c r="CN67" s="58"/>
      <c r="CO67" s="58"/>
      <c r="CP67" s="58"/>
      <c r="CQ67" s="58"/>
      <c r="CR67" s="58"/>
      <c r="CS67" s="58"/>
      <c r="CT67" s="58"/>
      <c r="CU67" s="58"/>
      <c r="CV67" s="58"/>
      <c r="CW67" s="58"/>
      <c r="CX67" s="58"/>
      <c r="CY67" s="58"/>
      <c r="CZ67" s="58"/>
      <c r="DA67" s="58"/>
      <c r="DB67" s="58"/>
      <c r="DC67" s="58"/>
      <c r="DD67" s="58"/>
      <c r="DE67" s="58"/>
      <c r="DF67" s="58"/>
      <c r="DG67" s="58"/>
      <c r="DH67" s="58"/>
      <c r="DI67" s="58"/>
      <c r="DJ67" s="58"/>
      <c r="DK67" s="58"/>
      <c r="DL67" s="58"/>
      <c r="DM67" s="58"/>
      <c r="DN67" s="58"/>
      <c r="DO67" s="58"/>
      <c r="DP67" s="58"/>
      <c r="DQ67" s="58"/>
      <c r="DR67" s="58"/>
      <c r="DS67" s="58"/>
      <c r="DT67" s="58"/>
      <c r="DU67" s="58"/>
      <c r="DV67" s="58"/>
      <c r="DW67" s="58"/>
      <c r="DX67" s="58"/>
      <c r="DY67" s="58"/>
      <c r="DZ67" s="58"/>
      <c r="EA67" s="58"/>
      <c r="EB67" s="58"/>
      <c r="EC67" s="58"/>
      <c r="ED67" s="58"/>
      <c r="EE67" s="58"/>
      <c r="EF67" s="58"/>
      <c r="EG67" s="58"/>
      <c r="EH67" s="58"/>
      <c r="EI67" s="58"/>
      <c r="EJ67" s="58"/>
      <c r="EK67" s="58"/>
      <c r="EL67" s="58"/>
      <c r="EM67" s="58"/>
      <c r="EN67" s="58"/>
      <c r="EO67" s="58"/>
      <c r="EP67" s="58"/>
      <c r="EQ67" s="58"/>
      <c r="ER67" s="58"/>
      <c r="ES67" s="58"/>
      <c r="ET67" s="58"/>
      <c r="EU67" s="58"/>
      <c r="EV67" s="58"/>
      <c r="EW67" s="58"/>
      <c r="EX67" s="58"/>
      <c r="EY67" s="58"/>
      <c r="EZ67" s="58"/>
      <c r="FA67" s="58"/>
      <c r="FB67" s="58"/>
      <c r="FC67" s="58"/>
      <c r="FD67" s="58"/>
      <c r="FE67" s="58"/>
      <c r="FF67" s="58"/>
      <c r="FG67" s="58"/>
      <c r="FH67" s="58"/>
      <c r="FI67" s="58"/>
      <c r="FJ67" s="58"/>
      <c r="FK67" s="58"/>
      <c r="FL67" s="58"/>
      <c r="FM67" s="58"/>
      <c r="FN67" s="58"/>
      <c r="FO67" s="58"/>
      <c r="FP67" s="58"/>
      <c r="FQ67" s="58"/>
      <c r="FR67" s="58"/>
      <c r="FS67" s="58"/>
      <c r="FT67" s="58"/>
      <c r="FU67" s="58"/>
      <c r="FV67" s="58"/>
      <c r="FW67" s="58"/>
      <c r="FX67" s="58"/>
      <c r="FY67" s="58"/>
      <c r="FZ67" s="58"/>
      <c r="GA67" s="58"/>
      <c r="GB67" s="58"/>
      <c r="GC67" s="58"/>
      <c r="GD67" s="58"/>
      <c r="GE67" s="58"/>
      <c r="GF67" s="58"/>
      <c r="GG67" s="58"/>
      <c r="GH67" s="58"/>
      <c r="GI67" s="58"/>
      <c r="GJ67" s="58"/>
      <c r="GK67" s="58"/>
      <c r="GL67" s="58"/>
      <c r="GM67" s="58"/>
      <c r="GN67" s="58"/>
      <c r="GO67" s="58"/>
      <c r="GP67" s="58"/>
      <c r="GQ67" s="58"/>
      <c r="GR67" s="58"/>
      <c r="GS67" s="59"/>
      <c r="GT67" s="59"/>
      <c r="GU67" s="59"/>
      <c r="GV67" s="59"/>
      <c r="GW67" s="59"/>
      <c r="GX67" s="59"/>
      <c r="GY67" s="59"/>
      <c r="GZ67" s="59"/>
      <c r="HA67" s="59"/>
      <c r="HB67" s="59"/>
      <c r="HC67" s="59"/>
      <c r="HD67" s="59"/>
      <c r="HE67" s="59"/>
      <c r="HF67" s="59"/>
      <c r="HG67" s="59"/>
      <c r="HH67" s="59"/>
      <c r="HI67" s="59"/>
      <c r="HJ67" s="59"/>
      <c r="HK67" s="59"/>
      <c r="HL67" s="59"/>
      <c r="HM67" s="59"/>
      <c r="HN67" s="59"/>
      <c r="HO67" s="59"/>
      <c r="HP67" s="59"/>
      <c r="HQ67" s="59"/>
      <c r="HR67" s="59"/>
      <c r="HS67" s="59"/>
      <c r="HT67" s="59"/>
      <c r="HU67" s="59"/>
      <c r="HV67" s="59"/>
      <c r="HW67" s="59"/>
      <c r="HX67" s="59"/>
      <c r="HY67" s="59"/>
      <c r="HZ67" s="59"/>
      <c r="IA67" s="59"/>
      <c r="IB67" s="59"/>
      <c r="IC67" s="59"/>
      <c r="ID67" s="59"/>
      <c r="IE67" s="59"/>
      <c r="IF67" s="59"/>
      <c r="IG67" s="59"/>
      <c r="IH67" s="59"/>
      <c r="II67" s="59"/>
      <c r="IJ67" s="59"/>
      <c r="IK67" s="59"/>
      <c r="IL67" s="59"/>
      <c r="IM67" s="59"/>
      <c r="IN67" s="59"/>
      <c r="IO67" s="59"/>
      <c r="IP67" s="59"/>
      <c r="IQ67" s="59"/>
      <c r="IR67" s="59"/>
    </row>
    <row r="68" spans="1:252" s="60" customFormat="1">
      <c r="A68" s="142"/>
      <c r="B68" s="143" t="s">
        <v>149</v>
      </c>
      <c r="C68" s="144"/>
      <c r="D68" s="161"/>
      <c r="E68" s="69" t="s">
        <v>150</v>
      </c>
      <c r="F68" s="91" t="s">
        <v>28</v>
      </c>
      <c r="G68" s="133">
        <v>4801</v>
      </c>
      <c r="H68" s="56">
        <f t="shared" ref="H68:H69" si="27">IF(G68&lt;&gt;0,I68/G68,0)</f>
        <v>85072.953134763593</v>
      </c>
      <c r="I68" s="119">
        <v>408435248</v>
      </c>
      <c r="J68" s="133">
        <v>5328</v>
      </c>
      <c r="K68" s="56">
        <f t="shared" ref="K68:K69" si="28">IF(J68&lt;&gt;0,L68/J68,0)</f>
        <v>83167.94894894895</v>
      </c>
      <c r="L68" s="119">
        <v>443118832</v>
      </c>
      <c r="M68" s="56">
        <f>G68-J68</f>
        <v>-527</v>
      </c>
      <c r="N68" s="57">
        <f>IF(G68&lt;&gt;0,J68/G68,0)</f>
        <v>1.1097687981670485</v>
      </c>
      <c r="O68" s="56">
        <f>I68-L68</f>
        <v>-34683584</v>
      </c>
      <c r="P68" s="57">
        <f>IF(I68&lt;&gt;0,L68/I68,0)</f>
        <v>1.0849181949154398</v>
      </c>
      <c r="Q68" s="58"/>
      <c r="R68" s="58"/>
      <c r="S68" s="58"/>
      <c r="T68" s="58"/>
      <c r="U68" s="58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  <c r="BL68" s="58"/>
      <c r="BM68" s="58"/>
      <c r="BN68" s="58"/>
      <c r="BO68" s="58"/>
      <c r="BP68" s="58"/>
      <c r="BQ68" s="58"/>
      <c r="BR68" s="58"/>
      <c r="BS68" s="58"/>
      <c r="BT68" s="58"/>
      <c r="BU68" s="58"/>
      <c r="BV68" s="58"/>
      <c r="BW68" s="58"/>
      <c r="BX68" s="58"/>
      <c r="BY68" s="58"/>
      <c r="BZ68" s="58"/>
      <c r="CA68" s="58"/>
      <c r="CB68" s="58"/>
      <c r="CC68" s="58"/>
      <c r="CD68" s="58"/>
      <c r="CE68" s="58"/>
      <c r="CF68" s="58"/>
      <c r="CG68" s="58"/>
      <c r="CH68" s="58"/>
      <c r="CI68" s="58"/>
      <c r="CJ68" s="58"/>
      <c r="CK68" s="58"/>
      <c r="CL68" s="58"/>
      <c r="CM68" s="58"/>
      <c r="CN68" s="58"/>
      <c r="CO68" s="58"/>
      <c r="CP68" s="58"/>
      <c r="CQ68" s="58"/>
      <c r="CR68" s="58"/>
      <c r="CS68" s="58"/>
      <c r="CT68" s="58"/>
      <c r="CU68" s="58"/>
      <c r="CV68" s="58"/>
      <c r="CW68" s="58"/>
      <c r="CX68" s="58"/>
      <c r="CY68" s="58"/>
      <c r="CZ68" s="58"/>
      <c r="DA68" s="58"/>
      <c r="DB68" s="58"/>
      <c r="DC68" s="58"/>
      <c r="DD68" s="58"/>
      <c r="DE68" s="58"/>
      <c r="DF68" s="58"/>
      <c r="DG68" s="58"/>
      <c r="DH68" s="58"/>
      <c r="DI68" s="58"/>
      <c r="DJ68" s="58"/>
      <c r="DK68" s="58"/>
      <c r="DL68" s="58"/>
      <c r="DM68" s="58"/>
      <c r="DN68" s="58"/>
      <c r="DO68" s="58"/>
      <c r="DP68" s="58"/>
      <c r="DQ68" s="58"/>
      <c r="DR68" s="58"/>
      <c r="DS68" s="58"/>
      <c r="DT68" s="58"/>
      <c r="DU68" s="58"/>
      <c r="DV68" s="58"/>
      <c r="DW68" s="58"/>
      <c r="DX68" s="58"/>
      <c r="DY68" s="58"/>
      <c r="DZ68" s="58"/>
      <c r="EA68" s="58"/>
      <c r="EB68" s="58"/>
      <c r="EC68" s="58"/>
      <c r="ED68" s="58"/>
      <c r="EE68" s="58"/>
      <c r="EF68" s="58"/>
      <c r="EG68" s="58"/>
      <c r="EH68" s="58"/>
      <c r="EI68" s="58"/>
      <c r="EJ68" s="58"/>
      <c r="EK68" s="58"/>
      <c r="EL68" s="58"/>
      <c r="EM68" s="58"/>
      <c r="EN68" s="58"/>
      <c r="EO68" s="58"/>
      <c r="EP68" s="58"/>
      <c r="EQ68" s="58"/>
      <c r="ER68" s="58"/>
      <c r="ES68" s="58"/>
      <c r="ET68" s="58"/>
      <c r="EU68" s="58"/>
      <c r="EV68" s="58"/>
      <c r="EW68" s="58"/>
      <c r="EX68" s="58"/>
      <c r="EY68" s="58"/>
      <c r="EZ68" s="58"/>
      <c r="FA68" s="58"/>
      <c r="FB68" s="58"/>
      <c r="FC68" s="58"/>
      <c r="FD68" s="58"/>
      <c r="FE68" s="58"/>
      <c r="FF68" s="58"/>
      <c r="FG68" s="58"/>
      <c r="FH68" s="58"/>
      <c r="FI68" s="58"/>
      <c r="FJ68" s="58"/>
      <c r="FK68" s="58"/>
      <c r="FL68" s="58"/>
      <c r="FM68" s="58"/>
      <c r="FN68" s="58"/>
      <c r="FO68" s="58"/>
      <c r="FP68" s="58"/>
      <c r="FQ68" s="58"/>
      <c r="FR68" s="58"/>
      <c r="FS68" s="58"/>
      <c r="FT68" s="58"/>
      <c r="FU68" s="58"/>
      <c r="FV68" s="58"/>
      <c r="FW68" s="58"/>
      <c r="FX68" s="58"/>
      <c r="FY68" s="58"/>
      <c r="FZ68" s="58"/>
      <c r="GA68" s="58"/>
      <c r="GB68" s="58"/>
      <c r="GC68" s="58"/>
      <c r="GD68" s="58"/>
      <c r="GE68" s="58"/>
      <c r="GF68" s="58"/>
      <c r="GG68" s="58"/>
      <c r="GH68" s="58"/>
      <c r="GI68" s="58"/>
      <c r="GJ68" s="58"/>
      <c r="GK68" s="58"/>
      <c r="GL68" s="58"/>
      <c r="GM68" s="58"/>
      <c r="GN68" s="58"/>
      <c r="GO68" s="58"/>
      <c r="GP68" s="58"/>
      <c r="GQ68" s="58"/>
      <c r="GR68" s="58"/>
      <c r="GS68" s="59"/>
      <c r="GT68" s="59"/>
      <c r="GU68" s="59"/>
      <c r="GV68" s="59"/>
      <c r="GW68" s="59"/>
      <c r="GX68" s="59"/>
      <c r="GY68" s="59"/>
      <c r="GZ68" s="59"/>
      <c r="HA68" s="59"/>
      <c r="HB68" s="59"/>
      <c r="HC68" s="59"/>
      <c r="HD68" s="59"/>
      <c r="HE68" s="59"/>
      <c r="HF68" s="59"/>
      <c r="HG68" s="59"/>
      <c r="HH68" s="59"/>
      <c r="HI68" s="59"/>
      <c r="HJ68" s="59"/>
      <c r="HK68" s="59"/>
      <c r="HL68" s="59"/>
      <c r="HM68" s="59"/>
      <c r="HN68" s="59"/>
      <c r="HO68" s="59"/>
      <c r="HP68" s="59"/>
      <c r="HQ68" s="59"/>
      <c r="HR68" s="59"/>
      <c r="HS68" s="59"/>
      <c r="HT68" s="59"/>
      <c r="HU68" s="59"/>
      <c r="HV68" s="59"/>
      <c r="HW68" s="59"/>
      <c r="HX68" s="59"/>
      <c r="HY68" s="59"/>
      <c r="HZ68" s="59"/>
      <c r="IA68" s="59"/>
      <c r="IB68" s="59"/>
      <c r="IC68" s="59"/>
      <c r="ID68" s="59"/>
      <c r="IE68" s="59"/>
      <c r="IF68" s="59"/>
      <c r="IG68" s="59"/>
      <c r="IH68" s="59"/>
      <c r="II68" s="59"/>
      <c r="IJ68" s="59"/>
      <c r="IK68" s="59"/>
      <c r="IL68" s="59"/>
      <c r="IM68" s="59"/>
      <c r="IN68" s="59"/>
      <c r="IO68" s="59"/>
      <c r="IP68" s="59"/>
      <c r="IQ68" s="59"/>
      <c r="IR68" s="59"/>
    </row>
    <row r="69" spans="1:252" s="60" customFormat="1">
      <c r="A69" s="142"/>
      <c r="B69" s="143" t="s">
        <v>151</v>
      </c>
      <c r="C69" s="144"/>
      <c r="D69" s="161"/>
      <c r="E69" s="69" t="s">
        <v>152</v>
      </c>
      <c r="F69" s="91" t="s">
        <v>105</v>
      </c>
      <c r="G69" s="133">
        <v>327</v>
      </c>
      <c r="H69" s="56">
        <f t="shared" si="27"/>
        <v>232119.73700305811</v>
      </c>
      <c r="I69" s="119">
        <v>75903154</v>
      </c>
      <c r="J69" s="133"/>
      <c r="K69" s="56">
        <f t="shared" si="28"/>
        <v>0</v>
      </c>
      <c r="L69" s="119"/>
      <c r="M69" s="56">
        <f>G69-J69</f>
        <v>327</v>
      </c>
      <c r="N69" s="57">
        <f>IF(G69&lt;&gt;0,J69/G69,0)</f>
        <v>0</v>
      </c>
      <c r="O69" s="56">
        <f>I69-L69</f>
        <v>75903154</v>
      </c>
      <c r="P69" s="57">
        <f>IF(I69&lt;&gt;0,L69/I69,0)</f>
        <v>0</v>
      </c>
      <c r="Q69" s="58"/>
      <c r="R69" s="58"/>
      <c r="S69" s="58"/>
      <c r="T69" s="58"/>
      <c r="U69" s="58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  <c r="BL69" s="58"/>
      <c r="BM69" s="58"/>
      <c r="BN69" s="58"/>
      <c r="BO69" s="58"/>
      <c r="BP69" s="58"/>
      <c r="BQ69" s="58"/>
      <c r="BR69" s="58"/>
      <c r="BS69" s="58"/>
      <c r="BT69" s="58"/>
      <c r="BU69" s="58"/>
      <c r="BV69" s="58"/>
      <c r="BW69" s="58"/>
      <c r="BX69" s="58"/>
      <c r="BY69" s="58"/>
      <c r="BZ69" s="58"/>
      <c r="CA69" s="58"/>
      <c r="CB69" s="58"/>
      <c r="CC69" s="58"/>
      <c r="CD69" s="58"/>
      <c r="CE69" s="58"/>
      <c r="CF69" s="58"/>
      <c r="CG69" s="58"/>
      <c r="CH69" s="58"/>
      <c r="CI69" s="58"/>
      <c r="CJ69" s="58"/>
      <c r="CK69" s="58"/>
      <c r="CL69" s="58"/>
      <c r="CM69" s="58"/>
      <c r="CN69" s="58"/>
      <c r="CO69" s="58"/>
      <c r="CP69" s="58"/>
      <c r="CQ69" s="58"/>
      <c r="CR69" s="58"/>
      <c r="CS69" s="58"/>
      <c r="CT69" s="58"/>
      <c r="CU69" s="58"/>
      <c r="CV69" s="58"/>
      <c r="CW69" s="58"/>
      <c r="CX69" s="58"/>
      <c r="CY69" s="58"/>
      <c r="CZ69" s="58"/>
      <c r="DA69" s="58"/>
      <c r="DB69" s="58"/>
      <c r="DC69" s="58"/>
      <c r="DD69" s="58"/>
      <c r="DE69" s="58"/>
      <c r="DF69" s="58"/>
      <c r="DG69" s="58"/>
      <c r="DH69" s="58"/>
      <c r="DI69" s="58"/>
      <c r="DJ69" s="58"/>
      <c r="DK69" s="58"/>
      <c r="DL69" s="58"/>
      <c r="DM69" s="58"/>
      <c r="DN69" s="58"/>
      <c r="DO69" s="58"/>
      <c r="DP69" s="58"/>
      <c r="DQ69" s="58"/>
      <c r="DR69" s="58"/>
      <c r="DS69" s="58"/>
      <c r="DT69" s="58"/>
      <c r="DU69" s="58"/>
      <c r="DV69" s="58"/>
      <c r="DW69" s="58"/>
      <c r="DX69" s="58"/>
      <c r="DY69" s="58"/>
      <c r="DZ69" s="58"/>
      <c r="EA69" s="58"/>
      <c r="EB69" s="58"/>
      <c r="EC69" s="58"/>
      <c r="ED69" s="58"/>
      <c r="EE69" s="58"/>
      <c r="EF69" s="58"/>
      <c r="EG69" s="58"/>
      <c r="EH69" s="58"/>
      <c r="EI69" s="58"/>
      <c r="EJ69" s="58"/>
      <c r="EK69" s="58"/>
      <c r="EL69" s="58"/>
      <c r="EM69" s="58"/>
      <c r="EN69" s="58"/>
      <c r="EO69" s="58"/>
      <c r="EP69" s="58"/>
      <c r="EQ69" s="58"/>
      <c r="ER69" s="58"/>
      <c r="ES69" s="58"/>
      <c r="ET69" s="58"/>
      <c r="EU69" s="58"/>
      <c r="EV69" s="58"/>
      <c r="EW69" s="58"/>
      <c r="EX69" s="58"/>
      <c r="EY69" s="58"/>
      <c r="EZ69" s="58"/>
      <c r="FA69" s="58"/>
      <c r="FB69" s="58"/>
      <c r="FC69" s="58"/>
      <c r="FD69" s="58"/>
      <c r="FE69" s="58"/>
      <c r="FF69" s="58"/>
      <c r="FG69" s="58"/>
      <c r="FH69" s="58"/>
      <c r="FI69" s="58"/>
      <c r="FJ69" s="58"/>
      <c r="FK69" s="58"/>
      <c r="FL69" s="58"/>
      <c r="FM69" s="58"/>
      <c r="FN69" s="58"/>
      <c r="FO69" s="58"/>
      <c r="FP69" s="58"/>
      <c r="FQ69" s="58"/>
      <c r="FR69" s="58"/>
      <c r="FS69" s="58"/>
      <c r="FT69" s="58"/>
      <c r="FU69" s="58"/>
      <c r="FV69" s="58"/>
      <c r="FW69" s="58"/>
      <c r="FX69" s="58"/>
      <c r="FY69" s="58"/>
      <c r="FZ69" s="58"/>
      <c r="GA69" s="58"/>
      <c r="GB69" s="58"/>
      <c r="GC69" s="58"/>
      <c r="GD69" s="58"/>
      <c r="GE69" s="58"/>
      <c r="GF69" s="58"/>
      <c r="GG69" s="58"/>
      <c r="GH69" s="58"/>
      <c r="GI69" s="58"/>
      <c r="GJ69" s="58"/>
      <c r="GK69" s="58"/>
      <c r="GL69" s="58"/>
      <c r="GM69" s="58"/>
      <c r="GN69" s="58"/>
      <c r="GO69" s="58"/>
      <c r="GP69" s="58"/>
      <c r="GQ69" s="58"/>
      <c r="GR69" s="58"/>
      <c r="GS69" s="59"/>
      <c r="GT69" s="59"/>
      <c r="GU69" s="59"/>
      <c r="GV69" s="59"/>
      <c r="GW69" s="59"/>
      <c r="GX69" s="59"/>
      <c r="GY69" s="59"/>
      <c r="GZ69" s="59"/>
      <c r="HA69" s="59"/>
      <c r="HB69" s="59"/>
      <c r="HC69" s="59"/>
      <c r="HD69" s="59"/>
      <c r="HE69" s="59"/>
      <c r="HF69" s="59"/>
      <c r="HG69" s="59"/>
      <c r="HH69" s="59"/>
      <c r="HI69" s="59"/>
      <c r="HJ69" s="59"/>
      <c r="HK69" s="59"/>
      <c r="HL69" s="59"/>
      <c r="HM69" s="59"/>
      <c r="HN69" s="59"/>
      <c r="HO69" s="59"/>
      <c r="HP69" s="59"/>
      <c r="HQ69" s="59"/>
      <c r="HR69" s="59"/>
      <c r="HS69" s="59"/>
      <c r="HT69" s="59"/>
      <c r="HU69" s="59"/>
      <c r="HV69" s="59"/>
      <c r="HW69" s="59"/>
      <c r="HX69" s="59"/>
      <c r="HY69" s="59"/>
      <c r="HZ69" s="59"/>
      <c r="IA69" s="59"/>
      <c r="IB69" s="59"/>
      <c r="IC69" s="59"/>
      <c r="ID69" s="59"/>
      <c r="IE69" s="59"/>
      <c r="IF69" s="59"/>
      <c r="IG69" s="59"/>
      <c r="IH69" s="59"/>
      <c r="II69" s="59"/>
      <c r="IJ69" s="59"/>
      <c r="IK69" s="59"/>
      <c r="IL69" s="59"/>
      <c r="IM69" s="59"/>
      <c r="IN69" s="59"/>
      <c r="IO69" s="59"/>
      <c r="IP69" s="59"/>
      <c r="IQ69" s="59"/>
      <c r="IR69" s="59"/>
    </row>
    <row r="70" spans="1:252" s="157" customFormat="1">
      <c r="A70" s="39"/>
      <c r="B70" s="162" t="s">
        <v>153</v>
      </c>
      <c r="C70" s="163"/>
      <c r="D70" s="164"/>
      <c r="E70" s="41" t="s">
        <v>154</v>
      </c>
      <c r="F70" s="42" t="s">
        <v>30</v>
      </c>
      <c r="G70" s="126"/>
      <c r="H70" s="44">
        <f>IF(G70&lt;&gt;0,I70/G70,0)</f>
        <v>0</v>
      </c>
      <c r="I70" s="120"/>
      <c r="J70" s="126"/>
      <c r="K70" s="44">
        <f>IF(J70&lt;&gt;0,L70/J70,0)</f>
        <v>0</v>
      </c>
      <c r="L70" s="120"/>
      <c r="M70" s="44">
        <f>G70-J70</f>
        <v>0</v>
      </c>
      <c r="N70" s="45">
        <f>IF(G70&lt;&gt;0,J70/G70,0)</f>
        <v>0</v>
      </c>
      <c r="O70" s="44">
        <f>I70-L70</f>
        <v>0</v>
      </c>
      <c r="P70" s="45">
        <f>IF(I70&lt;&gt;0,L70/I70,0)</f>
        <v>0</v>
      </c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  <c r="CP70" s="38"/>
      <c r="CQ70" s="38"/>
      <c r="CR70" s="38"/>
      <c r="CS70" s="38"/>
      <c r="CT70" s="38"/>
      <c r="CU70" s="38"/>
      <c r="CV70" s="38"/>
      <c r="CW70" s="38"/>
      <c r="CX70" s="38"/>
      <c r="CY70" s="38"/>
      <c r="CZ70" s="38"/>
      <c r="DA70" s="38"/>
      <c r="DB70" s="38"/>
      <c r="DC70" s="38"/>
      <c r="DD70" s="38"/>
      <c r="DE70" s="38"/>
      <c r="DF70" s="38"/>
      <c r="DG70" s="38"/>
      <c r="DH70" s="38"/>
      <c r="DI70" s="38"/>
      <c r="DJ70" s="38"/>
      <c r="DK70" s="38"/>
      <c r="DL70" s="38"/>
      <c r="DM70" s="38"/>
      <c r="DN70" s="38"/>
      <c r="DO70" s="38"/>
      <c r="DP70" s="38"/>
      <c r="DQ70" s="38"/>
      <c r="DR70" s="38"/>
      <c r="DS70" s="38"/>
      <c r="DT70" s="38"/>
      <c r="DU70" s="38"/>
      <c r="DV70" s="38"/>
      <c r="DW70" s="38"/>
      <c r="DX70" s="38"/>
      <c r="DY70" s="38"/>
      <c r="DZ70" s="38"/>
      <c r="EA70" s="38"/>
      <c r="EB70" s="38"/>
      <c r="EC70" s="38"/>
      <c r="ED70" s="38"/>
      <c r="EE70" s="38"/>
      <c r="EF70" s="38"/>
      <c r="EG70" s="38"/>
      <c r="EH70" s="38"/>
      <c r="EI70" s="38"/>
      <c r="EJ70" s="38"/>
      <c r="EK70" s="38"/>
      <c r="EL70" s="38"/>
      <c r="EM70" s="38"/>
      <c r="EN70" s="38"/>
      <c r="EO70" s="38"/>
      <c r="EP70" s="38"/>
      <c r="EQ70" s="38"/>
      <c r="ER70" s="38"/>
      <c r="ES70" s="38"/>
      <c r="ET70" s="38"/>
      <c r="EU70" s="38"/>
      <c r="EV70" s="38"/>
      <c r="EW70" s="38"/>
      <c r="EX70" s="38"/>
      <c r="EY70" s="38"/>
      <c r="EZ70" s="38"/>
      <c r="FA70" s="38"/>
      <c r="FB70" s="38"/>
      <c r="FC70" s="38"/>
      <c r="FD70" s="38"/>
      <c r="FE70" s="38"/>
      <c r="FF70" s="38"/>
      <c r="FG70" s="38"/>
      <c r="FH70" s="38"/>
      <c r="FI70" s="38"/>
      <c r="FJ70" s="38"/>
      <c r="FK70" s="38"/>
      <c r="FL70" s="38"/>
      <c r="FM70" s="38"/>
      <c r="FN70" s="38"/>
      <c r="FO70" s="38"/>
      <c r="FP70" s="38"/>
      <c r="FQ70" s="38"/>
      <c r="FR70" s="38"/>
      <c r="FS70" s="38"/>
      <c r="FT70" s="38"/>
      <c r="FU70" s="38"/>
      <c r="FV70" s="38"/>
      <c r="FW70" s="38"/>
      <c r="FX70" s="38"/>
      <c r="FY70" s="38"/>
      <c r="FZ70" s="38"/>
      <c r="GA70" s="38"/>
      <c r="GB70" s="38"/>
      <c r="GC70" s="38"/>
      <c r="GD70" s="38"/>
      <c r="GE70" s="38"/>
      <c r="GF70" s="38"/>
      <c r="GG70" s="38"/>
      <c r="GH70" s="38"/>
      <c r="GI70" s="38"/>
      <c r="GJ70" s="38"/>
      <c r="GK70" s="38"/>
      <c r="GL70" s="38"/>
      <c r="GM70" s="38"/>
      <c r="GN70" s="38"/>
      <c r="GO70" s="38"/>
      <c r="GP70" s="38"/>
      <c r="GQ70" s="38"/>
      <c r="GR70" s="38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</row>
    <row r="71" spans="1:252" s="38" customFormat="1" ht="48.75" customHeight="1">
      <c r="A71" s="121" t="s">
        <v>19</v>
      </c>
      <c r="B71" s="122" t="s">
        <v>155</v>
      </c>
      <c r="C71" s="123"/>
      <c r="D71" s="124"/>
      <c r="E71" s="41" t="s">
        <v>156</v>
      </c>
      <c r="F71" s="43" t="s">
        <v>16</v>
      </c>
      <c r="G71" s="43" t="s">
        <v>16</v>
      </c>
      <c r="H71" s="43" t="s">
        <v>16</v>
      </c>
      <c r="I71" s="84">
        <f>I72+I73+I81+I86+I88</f>
        <v>424283700</v>
      </c>
      <c r="J71" s="43" t="s">
        <v>16</v>
      </c>
      <c r="K71" s="43" t="s">
        <v>16</v>
      </c>
      <c r="L71" s="84">
        <f>L72+L73+L81+L86+L88</f>
        <v>315989826</v>
      </c>
      <c r="M71" s="43" t="s">
        <v>16</v>
      </c>
      <c r="N71" s="43" t="s">
        <v>16</v>
      </c>
      <c r="O71" s="44">
        <f>I71-L71</f>
        <v>108293874</v>
      </c>
      <c r="P71" s="45">
        <f>IF(I71&lt;&gt;0,L71/I71,0)</f>
        <v>0.74476070138918837</v>
      </c>
    </row>
    <row r="72" spans="1:252" s="38" customFormat="1">
      <c r="A72" s="39"/>
      <c r="B72" s="40" t="s">
        <v>118</v>
      </c>
      <c r="C72" s="40"/>
      <c r="D72" s="40"/>
      <c r="E72" s="165" t="s">
        <v>157</v>
      </c>
      <c r="F72" s="42" t="s">
        <v>18</v>
      </c>
      <c r="G72" s="126"/>
      <c r="H72" s="44">
        <f>IF(G72&lt;&gt;0,I72/G72,0)</f>
        <v>0</v>
      </c>
      <c r="I72" s="120"/>
      <c r="J72" s="126"/>
      <c r="K72" s="44">
        <f>IF(J72&lt;&gt;0,L72/J72,0)</f>
        <v>0</v>
      </c>
      <c r="L72" s="120"/>
      <c r="M72" s="44">
        <f>G72-J72</f>
        <v>0</v>
      </c>
      <c r="N72" s="45">
        <f>IF(G72&lt;&gt;0,J72/G72,0)</f>
        <v>0</v>
      </c>
      <c r="O72" s="44">
        <f>I72-L72</f>
        <v>0</v>
      </c>
      <c r="P72" s="45">
        <f>IF(I72&lt;&gt;0,L72/I72,0)</f>
        <v>0</v>
      </c>
    </row>
    <row r="73" spans="1:252" s="38" customFormat="1">
      <c r="A73" s="46"/>
      <c r="B73" s="127" t="s">
        <v>36</v>
      </c>
      <c r="C73" s="128"/>
      <c r="D73" s="129"/>
      <c r="E73" s="41" t="s">
        <v>158</v>
      </c>
      <c r="F73" s="42" t="s">
        <v>20</v>
      </c>
      <c r="G73" s="43">
        <f>G74+G75+G78+G80</f>
        <v>187893</v>
      </c>
      <c r="H73" s="44">
        <f>IF(G73&lt;&gt;0,I73/G73,0)</f>
        <v>761.51756584864791</v>
      </c>
      <c r="I73" s="44">
        <f>I74+I75+I78+I79</f>
        <v>143083820</v>
      </c>
      <c r="J73" s="43">
        <f>J74+J75+J78+J80</f>
        <v>139898</v>
      </c>
      <c r="K73" s="44">
        <f>IF(J73&lt;&gt;0,L73/J73,0)</f>
        <v>690.05967204677688</v>
      </c>
      <c r="L73" s="44">
        <f>L74+L75+L78+L79</f>
        <v>96537968</v>
      </c>
      <c r="M73" s="44">
        <f>G73-J73</f>
        <v>47995</v>
      </c>
      <c r="N73" s="45">
        <f>IF(G73&lt;&gt;0,J73/G73,0)</f>
        <v>0.7445620645793084</v>
      </c>
      <c r="O73" s="44">
        <f>I73-L73</f>
        <v>46545852</v>
      </c>
      <c r="P73" s="45">
        <f>IF(I73&lt;&gt;0,L73/I73,0)</f>
        <v>0.67469521012229061</v>
      </c>
    </row>
    <row r="74" spans="1:252" s="60" customFormat="1">
      <c r="A74" s="49"/>
      <c r="B74" s="130" t="s">
        <v>38</v>
      </c>
      <c r="C74" s="131"/>
      <c r="D74" s="132"/>
      <c r="E74" s="69" t="s">
        <v>159</v>
      </c>
      <c r="F74" s="64" t="s">
        <v>48</v>
      </c>
      <c r="G74" s="133">
        <v>109382</v>
      </c>
      <c r="H74" s="56">
        <f>IF(G74&lt;&gt;0,I74/G74,0)</f>
        <v>690.72996909912058</v>
      </c>
      <c r="I74" s="119">
        <v>75553425.480000004</v>
      </c>
      <c r="J74" s="133">
        <v>97645</v>
      </c>
      <c r="K74" s="56">
        <f>IF(J74&lt;&gt;0,L74/J74,0)</f>
        <v>612.10216600952435</v>
      </c>
      <c r="L74" s="119">
        <v>59768716</v>
      </c>
      <c r="M74" s="56">
        <f>G74-J74</f>
        <v>11737</v>
      </c>
      <c r="N74" s="57">
        <f>IF(G74&lt;&gt;0,J74/G74,0)</f>
        <v>0.89269715309648756</v>
      </c>
      <c r="O74" s="56">
        <f>I74-L74</f>
        <v>15784709.480000004</v>
      </c>
      <c r="P74" s="57">
        <f>IF(I74&lt;&gt;0,L74/I74,0)</f>
        <v>0.79107883752830732</v>
      </c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58"/>
      <c r="CY74" s="58"/>
      <c r="CZ74" s="58"/>
      <c r="DA74" s="58"/>
      <c r="DB74" s="58"/>
      <c r="DC74" s="58"/>
      <c r="DD74" s="58"/>
      <c r="DE74" s="58"/>
      <c r="DF74" s="58"/>
      <c r="DG74" s="58"/>
      <c r="DH74" s="58"/>
      <c r="DI74" s="58"/>
      <c r="DJ74" s="58"/>
      <c r="DK74" s="58"/>
      <c r="DL74" s="58"/>
      <c r="DM74" s="58"/>
      <c r="DN74" s="58"/>
      <c r="DO74" s="58"/>
      <c r="DP74" s="58"/>
      <c r="DQ74" s="58"/>
      <c r="DR74" s="58"/>
      <c r="DS74" s="58"/>
      <c r="DT74" s="58"/>
      <c r="DU74" s="58"/>
      <c r="DV74" s="58"/>
      <c r="DW74" s="58"/>
      <c r="DX74" s="58"/>
      <c r="DY74" s="58"/>
      <c r="DZ74" s="58"/>
      <c r="EA74" s="58"/>
      <c r="EB74" s="58"/>
      <c r="EC74" s="58"/>
      <c r="ED74" s="58"/>
      <c r="EE74" s="58"/>
      <c r="EF74" s="58"/>
      <c r="EG74" s="58"/>
      <c r="EH74" s="58"/>
      <c r="EI74" s="58"/>
      <c r="EJ74" s="58"/>
      <c r="EK74" s="58"/>
      <c r="EL74" s="58"/>
      <c r="EM74" s="58"/>
      <c r="EN74" s="58"/>
      <c r="EO74" s="58"/>
      <c r="EP74" s="58"/>
      <c r="EQ74" s="58"/>
      <c r="ER74" s="58"/>
      <c r="ES74" s="58"/>
      <c r="ET74" s="58"/>
      <c r="EU74" s="58"/>
      <c r="EV74" s="58"/>
      <c r="EW74" s="58"/>
      <c r="EX74" s="58"/>
      <c r="EY74" s="58"/>
      <c r="EZ74" s="58"/>
      <c r="FA74" s="58"/>
      <c r="FB74" s="58"/>
      <c r="FC74" s="58"/>
      <c r="FD74" s="58"/>
      <c r="FE74" s="58"/>
      <c r="FF74" s="58"/>
      <c r="FG74" s="58"/>
      <c r="FH74" s="58"/>
      <c r="FI74" s="58"/>
      <c r="FJ74" s="58"/>
      <c r="FK74" s="58"/>
      <c r="FL74" s="58"/>
      <c r="FM74" s="58"/>
      <c r="FN74" s="58"/>
      <c r="FO74" s="58"/>
      <c r="FP74" s="58"/>
      <c r="FQ74" s="58"/>
      <c r="FR74" s="58"/>
      <c r="FS74" s="58"/>
      <c r="FT74" s="58"/>
      <c r="FU74" s="58"/>
      <c r="FV74" s="58"/>
      <c r="FW74" s="58"/>
      <c r="FX74" s="58"/>
      <c r="FY74" s="58"/>
      <c r="FZ74" s="58"/>
      <c r="GA74" s="58"/>
      <c r="GB74" s="58"/>
      <c r="GC74" s="58"/>
      <c r="GD74" s="58"/>
      <c r="GE74" s="58"/>
      <c r="GF74" s="58"/>
      <c r="GG74" s="58"/>
      <c r="GH74" s="58"/>
      <c r="GI74" s="58"/>
      <c r="GJ74" s="58"/>
      <c r="GK74" s="58"/>
      <c r="GL74" s="58"/>
      <c r="GM74" s="58"/>
      <c r="GN74" s="58"/>
      <c r="GO74" s="58"/>
      <c r="GP74" s="58"/>
      <c r="GQ74" s="58"/>
      <c r="GR74" s="58"/>
      <c r="GS74" s="59"/>
      <c r="GT74" s="59"/>
      <c r="GU74" s="59"/>
      <c r="GV74" s="59"/>
      <c r="GW74" s="59"/>
      <c r="GX74" s="59"/>
      <c r="GY74" s="59"/>
      <c r="GZ74" s="59"/>
      <c r="HA74" s="59"/>
      <c r="HB74" s="59"/>
      <c r="HC74" s="59"/>
      <c r="HD74" s="59"/>
      <c r="HE74" s="59"/>
      <c r="HF74" s="59"/>
      <c r="HG74" s="59"/>
      <c r="HH74" s="59"/>
      <c r="HI74" s="59"/>
      <c r="HJ74" s="59"/>
      <c r="HK74" s="59"/>
      <c r="HL74" s="59"/>
      <c r="HM74" s="59"/>
      <c r="HN74" s="59"/>
      <c r="HO74" s="59"/>
      <c r="HP74" s="59"/>
      <c r="HQ74" s="59"/>
      <c r="HR74" s="59"/>
      <c r="HS74" s="59"/>
      <c r="HT74" s="59"/>
      <c r="HU74" s="59"/>
      <c r="HV74" s="59"/>
      <c r="HW74" s="59"/>
      <c r="HX74" s="59"/>
      <c r="HY74" s="59"/>
      <c r="HZ74" s="59"/>
      <c r="IA74" s="59"/>
      <c r="IB74" s="59"/>
      <c r="IC74" s="59"/>
      <c r="ID74" s="59"/>
      <c r="IE74" s="59"/>
      <c r="IF74" s="59"/>
      <c r="IG74" s="59"/>
      <c r="IH74" s="59"/>
      <c r="II74" s="59"/>
      <c r="IJ74" s="59"/>
      <c r="IK74" s="59"/>
      <c r="IL74" s="59"/>
      <c r="IM74" s="59"/>
      <c r="IN74" s="59"/>
      <c r="IO74" s="59"/>
      <c r="IP74" s="59"/>
      <c r="IQ74" s="59"/>
      <c r="IR74" s="59"/>
    </row>
    <row r="75" spans="1:252" s="60" customFormat="1" ht="47.25">
      <c r="A75" s="61"/>
      <c r="B75" s="134"/>
      <c r="C75" s="135"/>
      <c r="D75" s="136"/>
      <c r="E75" s="53" t="s">
        <v>49</v>
      </c>
      <c r="F75" s="54" t="s">
        <v>21</v>
      </c>
      <c r="G75" s="73">
        <v>6424</v>
      </c>
      <c r="H75" s="56">
        <f t="shared" ref="H75" si="29">IF(G75&lt;&gt;0,I75/G75,0)</f>
        <v>2761.1676541095885</v>
      </c>
      <c r="I75" s="73">
        <f>I76+I77</f>
        <v>17737741.009999998</v>
      </c>
      <c r="J75" s="73">
        <f>J76+J77</f>
        <v>4272</v>
      </c>
      <c r="K75" s="56">
        <f t="shared" ref="K75" si="30">IF(J75&lt;&gt;0,L75/J75,0)</f>
        <v>1805.9894662921349</v>
      </c>
      <c r="L75" s="73">
        <f>L76+L77</f>
        <v>7715187</v>
      </c>
      <c r="M75" s="56">
        <f>G75-J75</f>
        <v>2152</v>
      </c>
      <c r="N75" s="57">
        <f>IF(G75&lt;&gt;0,J75/G75,0)</f>
        <v>0.66500622665006226</v>
      </c>
      <c r="O75" s="56">
        <f>I75-L75</f>
        <v>10022554.009999998</v>
      </c>
      <c r="P75" s="57">
        <f>IF(I75&lt;&gt;0,L75/I75,0)</f>
        <v>0.4349588256841958</v>
      </c>
      <c r="Q75" s="58"/>
      <c r="R75" s="58"/>
      <c r="S75" s="58"/>
      <c r="T75" s="58"/>
      <c r="U75" s="58"/>
      <c r="V75" s="58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  <c r="BL75" s="58"/>
      <c r="BM75" s="58"/>
      <c r="BN75" s="58"/>
      <c r="BO75" s="58"/>
      <c r="BP75" s="58"/>
      <c r="BQ75" s="58"/>
      <c r="BR75" s="58"/>
      <c r="BS75" s="58"/>
      <c r="BT75" s="58"/>
      <c r="BU75" s="58"/>
      <c r="BV75" s="58"/>
      <c r="BW75" s="58"/>
      <c r="BX75" s="58"/>
      <c r="BY75" s="58"/>
      <c r="BZ75" s="58"/>
      <c r="CA75" s="58"/>
      <c r="CB75" s="58"/>
      <c r="CC75" s="58"/>
      <c r="CD75" s="58"/>
      <c r="CE75" s="58"/>
      <c r="CF75" s="58"/>
      <c r="CG75" s="58"/>
      <c r="CH75" s="58"/>
      <c r="CI75" s="58"/>
      <c r="CJ75" s="58"/>
      <c r="CK75" s="58"/>
      <c r="CL75" s="58"/>
      <c r="CM75" s="58"/>
      <c r="CN75" s="58"/>
      <c r="CO75" s="58"/>
      <c r="CP75" s="58"/>
      <c r="CQ75" s="58"/>
      <c r="CR75" s="58"/>
      <c r="CS75" s="58"/>
      <c r="CT75" s="58"/>
      <c r="CU75" s="58"/>
      <c r="CV75" s="58"/>
      <c r="CW75" s="58"/>
      <c r="CX75" s="58"/>
      <c r="CY75" s="58"/>
      <c r="CZ75" s="58"/>
      <c r="DA75" s="58"/>
      <c r="DB75" s="58"/>
      <c r="DC75" s="58"/>
      <c r="DD75" s="58"/>
      <c r="DE75" s="58"/>
      <c r="DF75" s="58"/>
      <c r="DG75" s="58"/>
      <c r="DH75" s="58"/>
      <c r="DI75" s="58"/>
      <c r="DJ75" s="58"/>
      <c r="DK75" s="58"/>
      <c r="DL75" s="58"/>
      <c r="DM75" s="58"/>
      <c r="DN75" s="58"/>
      <c r="DO75" s="58"/>
      <c r="DP75" s="58"/>
      <c r="DQ75" s="58"/>
      <c r="DR75" s="58"/>
      <c r="DS75" s="58"/>
      <c r="DT75" s="58"/>
      <c r="DU75" s="58"/>
      <c r="DV75" s="58"/>
      <c r="DW75" s="58"/>
      <c r="DX75" s="58"/>
      <c r="DY75" s="58"/>
      <c r="DZ75" s="58"/>
      <c r="EA75" s="58"/>
      <c r="EB75" s="58"/>
      <c r="EC75" s="58"/>
      <c r="ED75" s="58"/>
      <c r="EE75" s="58"/>
      <c r="EF75" s="58"/>
      <c r="EG75" s="58"/>
      <c r="EH75" s="58"/>
      <c r="EI75" s="58"/>
      <c r="EJ75" s="58"/>
      <c r="EK75" s="58"/>
      <c r="EL75" s="58"/>
      <c r="EM75" s="58"/>
      <c r="EN75" s="58"/>
      <c r="EO75" s="58"/>
      <c r="EP75" s="58"/>
      <c r="EQ75" s="58"/>
      <c r="ER75" s="58"/>
      <c r="ES75" s="58"/>
      <c r="ET75" s="58"/>
      <c r="EU75" s="58"/>
      <c r="EV75" s="58"/>
      <c r="EW75" s="58"/>
      <c r="EX75" s="58"/>
      <c r="EY75" s="58"/>
      <c r="EZ75" s="58"/>
      <c r="FA75" s="58"/>
      <c r="FB75" s="58"/>
      <c r="FC75" s="58"/>
      <c r="FD75" s="58"/>
      <c r="FE75" s="58"/>
      <c r="FF75" s="58"/>
      <c r="FG75" s="58"/>
      <c r="FH75" s="58"/>
      <c r="FI75" s="58"/>
      <c r="FJ75" s="58"/>
      <c r="FK75" s="58"/>
      <c r="FL75" s="58"/>
      <c r="FM75" s="58"/>
      <c r="FN75" s="58"/>
      <c r="FO75" s="58"/>
      <c r="FP75" s="58"/>
      <c r="FQ75" s="58"/>
      <c r="FR75" s="58"/>
      <c r="FS75" s="58"/>
      <c r="FT75" s="58"/>
      <c r="FU75" s="58"/>
      <c r="FV75" s="58"/>
      <c r="FW75" s="58"/>
      <c r="FX75" s="58"/>
      <c r="FY75" s="58"/>
      <c r="FZ75" s="58"/>
      <c r="GA75" s="58"/>
      <c r="GB75" s="58"/>
      <c r="GC75" s="58"/>
      <c r="GD75" s="58"/>
      <c r="GE75" s="58"/>
      <c r="GF75" s="58"/>
      <c r="GG75" s="58"/>
      <c r="GH75" s="58"/>
      <c r="GI75" s="58"/>
      <c r="GJ75" s="58"/>
      <c r="GK75" s="58"/>
      <c r="GL75" s="58"/>
      <c r="GM75" s="58"/>
      <c r="GN75" s="58"/>
      <c r="GO75" s="58"/>
      <c r="GP75" s="58"/>
      <c r="GQ75" s="58"/>
      <c r="GR75" s="58"/>
      <c r="GS75" s="59"/>
      <c r="GT75" s="59"/>
      <c r="GU75" s="59"/>
      <c r="GV75" s="59"/>
      <c r="GW75" s="59"/>
      <c r="GX75" s="59"/>
      <c r="GY75" s="59"/>
      <c r="GZ75" s="59"/>
      <c r="HA75" s="59"/>
      <c r="HB75" s="59"/>
      <c r="HC75" s="59"/>
      <c r="HD75" s="59"/>
      <c r="HE75" s="59"/>
      <c r="HF75" s="59"/>
      <c r="HG75" s="59"/>
      <c r="HH75" s="59"/>
      <c r="HI75" s="59"/>
      <c r="HJ75" s="59"/>
      <c r="HK75" s="59"/>
      <c r="HL75" s="59"/>
      <c r="HM75" s="59"/>
      <c r="HN75" s="59"/>
      <c r="HO75" s="59"/>
      <c r="HP75" s="59"/>
      <c r="HQ75" s="59"/>
      <c r="HR75" s="59"/>
      <c r="HS75" s="59"/>
      <c r="HT75" s="59"/>
      <c r="HU75" s="59"/>
      <c r="HV75" s="59"/>
      <c r="HW75" s="59"/>
      <c r="HX75" s="59"/>
      <c r="HY75" s="59"/>
      <c r="HZ75" s="59"/>
      <c r="IA75" s="59"/>
      <c r="IB75" s="59"/>
      <c r="IC75" s="59"/>
      <c r="ID75" s="59"/>
      <c r="IE75" s="59"/>
      <c r="IF75" s="59"/>
      <c r="IG75" s="59"/>
      <c r="IH75" s="59"/>
      <c r="II75" s="59"/>
      <c r="IJ75" s="59"/>
      <c r="IK75" s="59"/>
      <c r="IL75" s="59"/>
      <c r="IM75" s="59"/>
      <c r="IN75" s="59"/>
      <c r="IO75" s="59"/>
      <c r="IP75" s="59"/>
      <c r="IQ75" s="59"/>
      <c r="IR75" s="59"/>
    </row>
    <row r="76" spans="1:252" s="60" customFormat="1" ht="78.75">
      <c r="A76" s="61"/>
      <c r="B76" s="134"/>
      <c r="C76" s="135"/>
      <c r="D76" s="136"/>
      <c r="E76" s="65" t="s">
        <v>51</v>
      </c>
      <c r="F76" s="66" t="s">
        <v>22</v>
      </c>
      <c r="G76" s="133">
        <v>1663</v>
      </c>
      <c r="H76" s="56">
        <f t="shared" ref="H76" si="31">IF(G76&lt;&gt;0,I76/G76,0)</f>
        <v>696.41000000000008</v>
      </c>
      <c r="I76" s="119">
        <v>1158129.83</v>
      </c>
      <c r="J76" s="133">
        <v>299</v>
      </c>
      <c r="K76" s="56">
        <f t="shared" ref="K76" si="32">IF(J76&lt;&gt;0,L76/J76,0)</f>
        <v>623.23745819397993</v>
      </c>
      <c r="L76" s="119">
        <v>186348</v>
      </c>
      <c r="M76" s="56">
        <f>G76-J76</f>
        <v>1364</v>
      </c>
      <c r="N76" s="57">
        <f>IF(G76&lt;&gt;0,J76/G76,0)</f>
        <v>0.17979555021046301</v>
      </c>
      <c r="O76" s="56">
        <f>I76-L76</f>
        <v>971781.83000000007</v>
      </c>
      <c r="P76" s="57">
        <f>IF(I76&lt;&gt;0,L76/I76,0)</f>
        <v>0.16090423989856129</v>
      </c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  <c r="BR76" s="58"/>
      <c r="BS76" s="58"/>
      <c r="BT76" s="58"/>
      <c r="BU76" s="58"/>
      <c r="BV76" s="58"/>
      <c r="BW76" s="58"/>
      <c r="BX76" s="58"/>
      <c r="BY76" s="58"/>
      <c r="BZ76" s="58"/>
      <c r="CA76" s="58"/>
      <c r="CB76" s="58"/>
      <c r="CC76" s="58"/>
      <c r="CD76" s="58"/>
      <c r="CE76" s="58"/>
      <c r="CF76" s="58"/>
      <c r="CG76" s="58"/>
      <c r="CH76" s="58"/>
      <c r="CI76" s="58"/>
      <c r="CJ76" s="58"/>
      <c r="CK76" s="58"/>
      <c r="CL76" s="58"/>
      <c r="CM76" s="58"/>
      <c r="CN76" s="58"/>
      <c r="CO76" s="58"/>
      <c r="CP76" s="58"/>
      <c r="CQ76" s="58"/>
      <c r="CR76" s="58"/>
      <c r="CS76" s="58"/>
      <c r="CT76" s="58"/>
      <c r="CU76" s="58"/>
      <c r="CV76" s="58"/>
      <c r="CW76" s="58"/>
      <c r="CX76" s="58"/>
      <c r="CY76" s="58"/>
      <c r="CZ76" s="58"/>
      <c r="DA76" s="58"/>
      <c r="DB76" s="58"/>
      <c r="DC76" s="58"/>
      <c r="DD76" s="58"/>
      <c r="DE76" s="58"/>
      <c r="DF76" s="58"/>
      <c r="DG76" s="58"/>
      <c r="DH76" s="58"/>
      <c r="DI76" s="58"/>
      <c r="DJ76" s="58"/>
      <c r="DK76" s="58"/>
      <c r="DL76" s="58"/>
      <c r="DM76" s="58"/>
      <c r="DN76" s="58"/>
      <c r="DO76" s="58"/>
      <c r="DP76" s="58"/>
      <c r="DQ76" s="58"/>
      <c r="DR76" s="58"/>
      <c r="DS76" s="58"/>
      <c r="DT76" s="58"/>
      <c r="DU76" s="58"/>
      <c r="DV76" s="58"/>
      <c r="DW76" s="58"/>
      <c r="DX76" s="58"/>
      <c r="DY76" s="58"/>
      <c r="DZ76" s="58"/>
      <c r="EA76" s="58"/>
      <c r="EB76" s="58"/>
      <c r="EC76" s="58"/>
      <c r="ED76" s="58"/>
      <c r="EE76" s="58"/>
      <c r="EF76" s="58"/>
      <c r="EG76" s="58"/>
      <c r="EH76" s="58"/>
      <c r="EI76" s="58"/>
      <c r="EJ76" s="58"/>
      <c r="EK76" s="58"/>
      <c r="EL76" s="58"/>
      <c r="EM76" s="58"/>
      <c r="EN76" s="58"/>
      <c r="EO76" s="58"/>
      <c r="EP76" s="58"/>
      <c r="EQ76" s="58"/>
      <c r="ER76" s="58"/>
      <c r="ES76" s="58"/>
      <c r="ET76" s="58"/>
      <c r="EU76" s="58"/>
      <c r="EV76" s="58"/>
      <c r="EW76" s="58"/>
      <c r="EX76" s="58"/>
      <c r="EY76" s="58"/>
      <c r="EZ76" s="58"/>
      <c r="FA76" s="58"/>
      <c r="FB76" s="58"/>
      <c r="FC76" s="58"/>
      <c r="FD76" s="58"/>
      <c r="FE76" s="58"/>
      <c r="FF76" s="58"/>
      <c r="FG76" s="58"/>
      <c r="FH76" s="58"/>
      <c r="FI76" s="58"/>
      <c r="FJ76" s="58"/>
      <c r="FK76" s="58"/>
      <c r="FL76" s="58"/>
      <c r="FM76" s="58"/>
      <c r="FN76" s="58"/>
      <c r="FO76" s="58"/>
      <c r="FP76" s="58"/>
      <c r="FQ76" s="58"/>
      <c r="FR76" s="58"/>
      <c r="FS76" s="58"/>
      <c r="FT76" s="58"/>
      <c r="FU76" s="58"/>
      <c r="FV76" s="58"/>
      <c r="FW76" s="58"/>
      <c r="FX76" s="58"/>
      <c r="FY76" s="58"/>
      <c r="FZ76" s="58"/>
      <c r="GA76" s="58"/>
      <c r="GB76" s="58"/>
      <c r="GC76" s="58"/>
      <c r="GD76" s="58"/>
      <c r="GE76" s="58"/>
      <c r="GF76" s="58"/>
      <c r="GG76" s="58"/>
      <c r="GH76" s="58"/>
      <c r="GI76" s="58"/>
      <c r="GJ76" s="58"/>
      <c r="GK76" s="58"/>
      <c r="GL76" s="58"/>
      <c r="GM76" s="58"/>
      <c r="GN76" s="58"/>
      <c r="GO76" s="58"/>
      <c r="GP76" s="58"/>
      <c r="GQ76" s="58"/>
      <c r="GR76" s="58"/>
      <c r="GS76" s="59"/>
      <c r="GT76" s="59"/>
      <c r="GU76" s="59"/>
      <c r="GV76" s="59"/>
      <c r="GW76" s="59"/>
      <c r="GX76" s="59"/>
      <c r="GY76" s="59"/>
      <c r="GZ76" s="59"/>
      <c r="HA76" s="59"/>
      <c r="HB76" s="59"/>
      <c r="HC76" s="59"/>
      <c r="HD76" s="59"/>
      <c r="HE76" s="59"/>
      <c r="HF76" s="59"/>
      <c r="HG76" s="59"/>
      <c r="HH76" s="59"/>
      <c r="HI76" s="59"/>
      <c r="HJ76" s="59"/>
      <c r="HK76" s="59"/>
      <c r="HL76" s="59"/>
      <c r="HM76" s="59"/>
      <c r="HN76" s="59"/>
      <c r="HO76" s="59"/>
      <c r="HP76" s="59"/>
      <c r="HQ76" s="59"/>
      <c r="HR76" s="59"/>
      <c r="HS76" s="59"/>
      <c r="HT76" s="59"/>
      <c r="HU76" s="59"/>
      <c r="HV76" s="59"/>
      <c r="HW76" s="59"/>
      <c r="HX76" s="59"/>
      <c r="HY76" s="59"/>
      <c r="HZ76" s="59"/>
      <c r="IA76" s="59"/>
      <c r="IB76" s="59"/>
      <c r="IC76" s="59"/>
      <c r="ID76" s="59"/>
      <c r="IE76" s="59"/>
      <c r="IF76" s="59"/>
      <c r="IG76" s="59"/>
      <c r="IH76" s="59"/>
      <c r="II76" s="59"/>
      <c r="IJ76" s="59"/>
      <c r="IK76" s="59"/>
      <c r="IL76" s="59"/>
      <c r="IM76" s="59"/>
      <c r="IN76" s="59"/>
      <c r="IO76" s="59"/>
      <c r="IP76" s="59"/>
      <c r="IQ76" s="59"/>
      <c r="IR76" s="59"/>
    </row>
    <row r="77" spans="1:252" s="60" customFormat="1" ht="47.25">
      <c r="A77" s="61"/>
      <c r="B77" s="134"/>
      <c r="C77" s="135"/>
      <c r="D77" s="136"/>
      <c r="E77" s="65" t="s">
        <v>53</v>
      </c>
      <c r="F77" s="66" t="s">
        <v>23</v>
      </c>
      <c r="G77" s="133">
        <v>4761</v>
      </c>
      <c r="H77" s="56">
        <f t="shared" ref="H77" si="33">IF(G77&lt;&gt;0,I77/G77,0)</f>
        <v>3482.38</v>
      </c>
      <c r="I77" s="119">
        <v>16579611.18</v>
      </c>
      <c r="J77" s="133">
        <v>3973</v>
      </c>
      <c r="K77" s="56">
        <f t="shared" ref="K77" si="34">IF(J77&lt;&gt;0,L77/J77,0)</f>
        <v>1895.0010067958722</v>
      </c>
      <c r="L77" s="119">
        <v>7528839</v>
      </c>
      <c r="M77" s="56">
        <f>G77-J77</f>
        <v>788</v>
      </c>
      <c r="N77" s="57">
        <f>IF(G77&lt;&gt;0,J77/G77,0)</f>
        <v>0.83448855282503676</v>
      </c>
      <c r="O77" s="56">
        <f>I77-L77</f>
        <v>9050772.1799999997</v>
      </c>
      <c r="P77" s="57">
        <f>IF(I77&lt;&gt;0,L77/I77,0)</f>
        <v>0.45410226562381906</v>
      </c>
      <c r="Q77" s="58"/>
      <c r="R77" s="58"/>
      <c r="S77" s="58"/>
      <c r="T77" s="58"/>
      <c r="U77" s="58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  <c r="BL77" s="58"/>
      <c r="BM77" s="58"/>
      <c r="BN77" s="58"/>
      <c r="BO77" s="58"/>
      <c r="BP77" s="58"/>
      <c r="BQ77" s="58"/>
      <c r="BR77" s="58"/>
      <c r="BS77" s="58"/>
      <c r="BT77" s="58"/>
      <c r="BU77" s="58"/>
      <c r="BV77" s="58"/>
      <c r="BW77" s="58"/>
      <c r="BX77" s="58"/>
      <c r="BY77" s="58"/>
      <c r="BZ77" s="58"/>
      <c r="CA77" s="58"/>
      <c r="CB77" s="58"/>
      <c r="CC77" s="58"/>
      <c r="CD77" s="58"/>
      <c r="CE77" s="58"/>
      <c r="CF77" s="58"/>
      <c r="CG77" s="58"/>
      <c r="CH77" s="58"/>
      <c r="CI77" s="58"/>
      <c r="CJ77" s="58"/>
      <c r="CK77" s="58"/>
      <c r="CL77" s="58"/>
      <c r="CM77" s="58"/>
      <c r="CN77" s="58"/>
      <c r="CO77" s="58"/>
      <c r="CP77" s="58"/>
      <c r="CQ77" s="58"/>
      <c r="CR77" s="58"/>
      <c r="CS77" s="58"/>
      <c r="CT77" s="58"/>
      <c r="CU77" s="58"/>
      <c r="CV77" s="58"/>
      <c r="CW77" s="58"/>
      <c r="CX77" s="58"/>
      <c r="CY77" s="58"/>
      <c r="CZ77" s="58"/>
      <c r="DA77" s="58"/>
      <c r="DB77" s="58"/>
      <c r="DC77" s="58"/>
      <c r="DD77" s="58"/>
      <c r="DE77" s="58"/>
      <c r="DF77" s="58"/>
      <c r="DG77" s="58"/>
      <c r="DH77" s="58"/>
      <c r="DI77" s="58"/>
      <c r="DJ77" s="58"/>
      <c r="DK77" s="58"/>
      <c r="DL77" s="58"/>
      <c r="DM77" s="58"/>
      <c r="DN77" s="58"/>
      <c r="DO77" s="58"/>
      <c r="DP77" s="58"/>
      <c r="DQ77" s="58"/>
      <c r="DR77" s="58"/>
      <c r="DS77" s="58"/>
      <c r="DT77" s="58"/>
      <c r="DU77" s="58"/>
      <c r="DV77" s="58"/>
      <c r="DW77" s="58"/>
      <c r="DX77" s="58"/>
      <c r="DY77" s="58"/>
      <c r="DZ77" s="58"/>
      <c r="EA77" s="58"/>
      <c r="EB77" s="58"/>
      <c r="EC77" s="58"/>
      <c r="ED77" s="58"/>
      <c r="EE77" s="58"/>
      <c r="EF77" s="58"/>
      <c r="EG77" s="58"/>
      <c r="EH77" s="58"/>
      <c r="EI77" s="58"/>
      <c r="EJ77" s="58"/>
      <c r="EK77" s="58"/>
      <c r="EL77" s="58"/>
      <c r="EM77" s="58"/>
      <c r="EN77" s="58"/>
      <c r="EO77" s="58"/>
      <c r="EP77" s="58"/>
      <c r="EQ77" s="58"/>
      <c r="ER77" s="58"/>
      <c r="ES77" s="58"/>
      <c r="ET77" s="58"/>
      <c r="EU77" s="58"/>
      <c r="EV77" s="58"/>
      <c r="EW77" s="58"/>
      <c r="EX77" s="58"/>
      <c r="EY77" s="58"/>
      <c r="EZ77" s="58"/>
      <c r="FA77" s="58"/>
      <c r="FB77" s="58"/>
      <c r="FC77" s="58"/>
      <c r="FD77" s="58"/>
      <c r="FE77" s="58"/>
      <c r="FF77" s="58"/>
      <c r="FG77" s="58"/>
      <c r="FH77" s="58"/>
      <c r="FI77" s="58"/>
      <c r="FJ77" s="58"/>
      <c r="FK77" s="58"/>
      <c r="FL77" s="58"/>
      <c r="FM77" s="58"/>
      <c r="FN77" s="58"/>
      <c r="FO77" s="58"/>
      <c r="FP77" s="58"/>
      <c r="FQ77" s="58"/>
      <c r="FR77" s="58"/>
      <c r="FS77" s="58"/>
      <c r="FT77" s="58"/>
      <c r="FU77" s="58"/>
      <c r="FV77" s="58"/>
      <c r="FW77" s="58"/>
      <c r="FX77" s="58"/>
      <c r="FY77" s="58"/>
      <c r="FZ77" s="58"/>
      <c r="GA77" s="58"/>
      <c r="GB77" s="58"/>
      <c r="GC77" s="58"/>
      <c r="GD77" s="58"/>
      <c r="GE77" s="58"/>
      <c r="GF77" s="58"/>
      <c r="GG77" s="58"/>
      <c r="GH77" s="58"/>
      <c r="GI77" s="58"/>
      <c r="GJ77" s="58"/>
      <c r="GK77" s="58"/>
      <c r="GL77" s="58"/>
      <c r="GM77" s="58"/>
      <c r="GN77" s="58"/>
      <c r="GO77" s="58"/>
      <c r="GP77" s="58"/>
      <c r="GQ77" s="58"/>
      <c r="GR77" s="58"/>
      <c r="GS77" s="59"/>
      <c r="GT77" s="59"/>
      <c r="GU77" s="59"/>
      <c r="GV77" s="59"/>
      <c r="GW77" s="59"/>
      <c r="GX77" s="59"/>
      <c r="GY77" s="59"/>
      <c r="GZ77" s="59"/>
      <c r="HA77" s="59"/>
      <c r="HB77" s="59"/>
      <c r="HC77" s="59"/>
      <c r="HD77" s="59"/>
      <c r="HE77" s="59"/>
      <c r="HF77" s="59"/>
      <c r="HG77" s="59"/>
      <c r="HH77" s="59"/>
      <c r="HI77" s="59"/>
      <c r="HJ77" s="59"/>
      <c r="HK77" s="59"/>
      <c r="HL77" s="59"/>
      <c r="HM77" s="59"/>
      <c r="HN77" s="59"/>
      <c r="HO77" s="59"/>
      <c r="HP77" s="59"/>
      <c r="HQ77" s="59"/>
      <c r="HR77" s="59"/>
      <c r="HS77" s="59"/>
      <c r="HT77" s="59"/>
      <c r="HU77" s="59"/>
      <c r="HV77" s="59"/>
      <c r="HW77" s="59"/>
      <c r="HX77" s="59"/>
      <c r="HY77" s="59"/>
      <c r="HZ77" s="59"/>
      <c r="IA77" s="59"/>
      <c r="IB77" s="59"/>
      <c r="IC77" s="59"/>
      <c r="ID77" s="59"/>
      <c r="IE77" s="59"/>
      <c r="IF77" s="59"/>
      <c r="IG77" s="59"/>
      <c r="IH77" s="59"/>
      <c r="II77" s="59"/>
      <c r="IJ77" s="59"/>
      <c r="IK77" s="59"/>
      <c r="IL77" s="59"/>
      <c r="IM77" s="59"/>
      <c r="IN77" s="59"/>
      <c r="IO77" s="59"/>
      <c r="IP77" s="59"/>
      <c r="IQ77" s="59"/>
      <c r="IR77" s="59"/>
    </row>
    <row r="78" spans="1:252" s="60" customFormat="1" ht="31.5">
      <c r="A78" s="61"/>
      <c r="B78" s="134"/>
      <c r="C78" s="135"/>
      <c r="D78" s="136"/>
      <c r="E78" s="69" t="s">
        <v>160</v>
      </c>
      <c r="F78" s="54" t="s">
        <v>57</v>
      </c>
      <c r="G78" s="133"/>
      <c r="H78" s="56">
        <f>IF(G78&lt;&gt;0,I78/G78,0)</f>
        <v>0</v>
      </c>
      <c r="I78" s="119"/>
      <c r="J78" s="133"/>
      <c r="K78" s="56">
        <f>IF(J78&lt;&gt;0,L78/J78,0)</f>
        <v>0</v>
      </c>
      <c r="L78" s="119"/>
      <c r="M78" s="56">
        <f>G78-J78</f>
        <v>0</v>
      </c>
      <c r="N78" s="57">
        <f>IF(G78&lt;&gt;0,J78/G78,0)</f>
        <v>0</v>
      </c>
      <c r="O78" s="56">
        <f>I78-L78</f>
        <v>0</v>
      </c>
      <c r="P78" s="57">
        <f>IF(I78&lt;&gt;0,L78/I78,0)</f>
        <v>0</v>
      </c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  <c r="BL78" s="58"/>
      <c r="BM78" s="58"/>
      <c r="BN78" s="58"/>
      <c r="BO78" s="58"/>
      <c r="BP78" s="58"/>
      <c r="BQ78" s="58"/>
      <c r="BR78" s="58"/>
      <c r="BS78" s="58"/>
      <c r="BT78" s="58"/>
      <c r="BU78" s="58"/>
      <c r="BV78" s="58"/>
      <c r="BW78" s="58"/>
      <c r="BX78" s="58"/>
      <c r="BY78" s="58"/>
      <c r="BZ78" s="58"/>
      <c r="CA78" s="58"/>
      <c r="CB78" s="58"/>
      <c r="CC78" s="58"/>
      <c r="CD78" s="58"/>
      <c r="CE78" s="58"/>
      <c r="CF78" s="58"/>
      <c r="CG78" s="58"/>
      <c r="CH78" s="58"/>
      <c r="CI78" s="58"/>
      <c r="CJ78" s="58"/>
      <c r="CK78" s="58"/>
      <c r="CL78" s="58"/>
      <c r="CM78" s="58"/>
      <c r="CN78" s="58"/>
      <c r="CO78" s="58"/>
      <c r="CP78" s="58"/>
      <c r="CQ78" s="58"/>
      <c r="CR78" s="58"/>
      <c r="CS78" s="58"/>
      <c r="CT78" s="58"/>
      <c r="CU78" s="58"/>
      <c r="CV78" s="58"/>
      <c r="CW78" s="58"/>
      <c r="CX78" s="58"/>
      <c r="CY78" s="58"/>
      <c r="CZ78" s="58"/>
      <c r="DA78" s="58"/>
      <c r="DB78" s="58"/>
      <c r="DC78" s="58"/>
      <c r="DD78" s="58"/>
      <c r="DE78" s="58"/>
      <c r="DF78" s="58"/>
      <c r="DG78" s="58"/>
      <c r="DH78" s="58"/>
      <c r="DI78" s="58"/>
      <c r="DJ78" s="58"/>
      <c r="DK78" s="58"/>
      <c r="DL78" s="58"/>
      <c r="DM78" s="58"/>
      <c r="DN78" s="58"/>
      <c r="DO78" s="58"/>
      <c r="DP78" s="58"/>
      <c r="DQ78" s="58"/>
      <c r="DR78" s="58"/>
      <c r="DS78" s="58"/>
      <c r="DT78" s="58"/>
      <c r="DU78" s="58"/>
      <c r="DV78" s="58"/>
      <c r="DW78" s="58"/>
      <c r="DX78" s="58"/>
      <c r="DY78" s="58"/>
      <c r="DZ78" s="58"/>
      <c r="EA78" s="58"/>
      <c r="EB78" s="58"/>
      <c r="EC78" s="58"/>
      <c r="ED78" s="58"/>
      <c r="EE78" s="58"/>
      <c r="EF78" s="58"/>
      <c r="EG78" s="58"/>
      <c r="EH78" s="58"/>
      <c r="EI78" s="58"/>
      <c r="EJ78" s="58"/>
      <c r="EK78" s="58"/>
      <c r="EL78" s="58"/>
      <c r="EM78" s="58"/>
      <c r="EN78" s="58"/>
      <c r="EO78" s="58"/>
      <c r="EP78" s="58"/>
      <c r="EQ78" s="58"/>
      <c r="ER78" s="58"/>
      <c r="ES78" s="58"/>
      <c r="ET78" s="58"/>
      <c r="EU78" s="58"/>
      <c r="EV78" s="58"/>
      <c r="EW78" s="58"/>
      <c r="EX78" s="58"/>
      <c r="EY78" s="58"/>
      <c r="EZ78" s="58"/>
      <c r="FA78" s="58"/>
      <c r="FB78" s="58"/>
      <c r="FC78" s="58"/>
      <c r="FD78" s="58"/>
      <c r="FE78" s="58"/>
      <c r="FF78" s="58"/>
      <c r="FG78" s="58"/>
      <c r="FH78" s="58"/>
      <c r="FI78" s="58"/>
      <c r="FJ78" s="58"/>
      <c r="FK78" s="58"/>
      <c r="FL78" s="58"/>
      <c r="FM78" s="58"/>
      <c r="FN78" s="58"/>
      <c r="FO78" s="58"/>
      <c r="FP78" s="58"/>
      <c r="FQ78" s="58"/>
      <c r="FR78" s="58"/>
      <c r="FS78" s="58"/>
      <c r="FT78" s="58"/>
      <c r="FU78" s="58"/>
      <c r="FV78" s="58"/>
      <c r="FW78" s="58"/>
      <c r="FX78" s="58"/>
      <c r="FY78" s="58"/>
      <c r="FZ78" s="58"/>
      <c r="GA78" s="58"/>
      <c r="GB78" s="58"/>
      <c r="GC78" s="58"/>
      <c r="GD78" s="58"/>
      <c r="GE78" s="58"/>
      <c r="GF78" s="58"/>
      <c r="GG78" s="58"/>
      <c r="GH78" s="58"/>
      <c r="GI78" s="58"/>
      <c r="GJ78" s="58"/>
      <c r="GK78" s="58"/>
      <c r="GL78" s="58"/>
      <c r="GM78" s="58"/>
      <c r="GN78" s="58"/>
      <c r="GO78" s="58"/>
      <c r="GP78" s="58"/>
      <c r="GQ78" s="58"/>
      <c r="GR78" s="58"/>
      <c r="GS78" s="59"/>
      <c r="GT78" s="59"/>
      <c r="GU78" s="59"/>
      <c r="GV78" s="59"/>
      <c r="GW78" s="59"/>
      <c r="GX78" s="59"/>
      <c r="GY78" s="59"/>
      <c r="GZ78" s="59"/>
      <c r="HA78" s="59"/>
      <c r="HB78" s="59"/>
      <c r="HC78" s="59"/>
      <c r="HD78" s="59"/>
      <c r="HE78" s="59"/>
      <c r="HF78" s="59"/>
      <c r="HG78" s="59"/>
      <c r="HH78" s="59"/>
      <c r="HI78" s="59"/>
      <c r="HJ78" s="59"/>
      <c r="HK78" s="59"/>
      <c r="HL78" s="59"/>
      <c r="HM78" s="59"/>
      <c r="HN78" s="59"/>
      <c r="HO78" s="59"/>
      <c r="HP78" s="59"/>
      <c r="HQ78" s="59"/>
      <c r="HR78" s="59"/>
      <c r="HS78" s="59"/>
      <c r="HT78" s="59"/>
      <c r="HU78" s="59"/>
      <c r="HV78" s="59"/>
      <c r="HW78" s="59"/>
      <c r="HX78" s="59"/>
      <c r="HY78" s="59"/>
      <c r="HZ78" s="59"/>
      <c r="IA78" s="59"/>
      <c r="IB78" s="59"/>
      <c r="IC78" s="59"/>
      <c r="ID78" s="59"/>
      <c r="IE78" s="59"/>
      <c r="IF78" s="59"/>
      <c r="IG78" s="59"/>
      <c r="IH78" s="59"/>
      <c r="II78" s="59"/>
      <c r="IJ78" s="59"/>
      <c r="IK78" s="59"/>
      <c r="IL78" s="59"/>
      <c r="IM78" s="59"/>
      <c r="IN78" s="59"/>
      <c r="IO78" s="59"/>
      <c r="IP78" s="59"/>
      <c r="IQ78" s="59"/>
      <c r="IR78" s="59"/>
    </row>
    <row r="79" spans="1:252" s="60" customFormat="1">
      <c r="A79" s="61"/>
      <c r="B79" s="134"/>
      <c r="C79" s="135"/>
      <c r="D79" s="136"/>
      <c r="E79" s="69" t="s">
        <v>161</v>
      </c>
      <c r="F79" s="91" t="s">
        <v>24</v>
      </c>
      <c r="G79" s="133">
        <v>22164</v>
      </c>
      <c r="H79" s="56">
        <f>IF(G79&lt;&gt;0,I79/G79,0)</f>
        <v>2246.5553830536005</v>
      </c>
      <c r="I79" s="119">
        <v>49792653.509999998</v>
      </c>
      <c r="J79" s="133">
        <v>14212</v>
      </c>
      <c r="K79" s="56">
        <f>IF(J79&lt;&gt;0,L79/J79,0)</f>
        <v>2044.3333098789758</v>
      </c>
      <c r="L79" s="119">
        <v>29054065.000000004</v>
      </c>
      <c r="M79" s="56">
        <f>G79-J79</f>
        <v>7952</v>
      </c>
      <c r="N79" s="57">
        <f>IF(G79&lt;&gt;0,J79/G79,0)</f>
        <v>0.64121999639054328</v>
      </c>
      <c r="O79" s="56">
        <f>I79-L79</f>
        <v>20738588.509999994</v>
      </c>
      <c r="P79" s="57">
        <f>IF(I79&lt;&gt;0,L79/I79,0)</f>
        <v>0.58350103784215868</v>
      </c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  <c r="BL79" s="58"/>
      <c r="BM79" s="58"/>
      <c r="BN79" s="58"/>
      <c r="BO79" s="58"/>
      <c r="BP79" s="58"/>
      <c r="BQ79" s="58"/>
      <c r="BR79" s="58"/>
      <c r="BS79" s="58"/>
      <c r="BT79" s="58"/>
      <c r="BU79" s="58"/>
      <c r="BV79" s="58"/>
      <c r="BW79" s="58"/>
      <c r="BX79" s="58"/>
      <c r="BY79" s="58"/>
      <c r="BZ79" s="58"/>
      <c r="CA79" s="58"/>
      <c r="CB79" s="58"/>
      <c r="CC79" s="58"/>
      <c r="CD79" s="58"/>
      <c r="CE79" s="58"/>
      <c r="CF79" s="58"/>
      <c r="CG79" s="58"/>
      <c r="CH79" s="58"/>
      <c r="CI79" s="58"/>
      <c r="CJ79" s="58"/>
      <c r="CK79" s="58"/>
      <c r="CL79" s="58"/>
      <c r="CM79" s="58"/>
      <c r="CN79" s="58"/>
      <c r="CO79" s="58"/>
      <c r="CP79" s="58"/>
      <c r="CQ79" s="58"/>
      <c r="CR79" s="58"/>
      <c r="CS79" s="58"/>
      <c r="CT79" s="58"/>
      <c r="CU79" s="58"/>
      <c r="CV79" s="58"/>
      <c r="CW79" s="58"/>
      <c r="CX79" s="58"/>
      <c r="CY79" s="58"/>
      <c r="CZ79" s="58"/>
      <c r="DA79" s="58"/>
      <c r="DB79" s="58"/>
      <c r="DC79" s="58"/>
      <c r="DD79" s="58"/>
      <c r="DE79" s="58"/>
      <c r="DF79" s="58"/>
      <c r="DG79" s="58"/>
      <c r="DH79" s="58"/>
      <c r="DI79" s="58"/>
      <c r="DJ79" s="58"/>
      <c r="DK79" s="58"/>
      <c r="DL79" s="58"/>
      <c r="DM79" s="58"/>
      <c r="DN79" s="58"/>
      <c r="DO79" s="58"/>
      <c r="DP79" s="58"/>
      <c r="DQ79" s="58"/>
      <c r="DR79" s="58"/>
      <c r="DS79" s="58"/>
      <c r="DT79" s="58"/>
      <c r="DU79" s="58"/>
      <c r="DV79" s="58"/>
      <c r="DW79" s="58"/>
      <c r="DX79" s="58"/>
      <c r="DY79" s="58"/>
      <c r="DZ79" s="58"/>
      <c r="EA79" s="58"/>
      <c r="EB79" s="58"/>
      <c r="EC79" s="58"/>
      <c r="ED79" s="58"/>
      <c r="EE79" s="58"/>
      <c r="EF79" s="58"/>
      <c r="EG79" s="58"/>
      <c r="EH79" s="58"/>
      <c r="EI79" s="58"/>
      <c r="EJ79" s="58"/>
      <c r="EK79" s="58"/>
      <c r="EL79" s="58"/>
      <c r="EM79" s="58"/>
      <c r="EN79" s="58"/>
      <c r="EO79" s="58"/>
      <c r="EP79" s="58"/>
      <c r="EQ79" s="58"/>
      <c r="ER79" s="58"/>
      <c r="ES79" s="58"/>
      <c r="ET79" s="58"/>
      <c r="EU79" s="58"/>
      <c r="EV79" s="58"/>
      <c r="EW79" s="58"/>
      <c r="EX79" s="58"/>
      <c r="EY79" s="58"/>
      <c r="EZ79" s="58"/>
      <c r="FA79" s="58"/>
      <c r="FB79" s="58"/>
      <c r="FC79" s="58"/>
      <c r="FD79" s="58"/>
      <c r="FE79" s="58"/>
      <c r="FF79" s="58"/>
      <c r="FG79" s="58"/>
      <c r="FH79" s="58"/>
      <c r="FI79" s="58"/>
      <c r="FJ79" s="58"/>
      <c r="FK79" s="58"/>
      <c r="FL79" s="58"/>
      <c r="FM79" s="58"/>
      <c r="FN79" s="58"/>
      <c r="FO79" s="58"/>
      <c r="FP79" s="58"/>
      <c r="FQ79" s="58"/>
      <c r="FR79" s="58"/>
      <c r="FS79" s="58"/>
      <c r="FT79" s="58"/>
      <c r="FU79" s="58"/>
      <c r="FV79" s="58"/>
      <c r="FW79" s="58"/>
      <c r="FX79" s="58"/>
      <c r="FY79" s="58"/>
      <c r="FZ79" s="58"/>
      <c r="GA79" s="58"/>
      <c r="GB79" s="58"/>
      <c r="GC79" s="58"/>
      <c r="GD79" s="58"/>
      <c r="GE79" s="58"/>
      <c r="GF79" s="58"/>
      <c r="GG79" s="58"/>
      <c r="GH79" s="58"/>
      <c r="GI79" s="58"/>
      <c r="GJ79" s="58"/>
      <c r="GK79" s="58"/>
      <c r="GL79" s="58"/>
      <c r="GM79" s="58"/>
      <c r="GN79" s="58"/>
      <c r="GO79" s="58"/>
      <c r="GP79" s="58"/>
      <c r="GQ79" s="58"/>
      <c r="GR79" s="58"/>
      <c r="GS79" s="59"/>
      <c r="GT79" s="59"/>
      <c r="GU79" s="59"/>
      <c r="GV79" s="59"/>
      <c r="GW79" s="59"/>
      <c r="GX79" s="59"/>
      <c r="GY79" s="59"/>
      <c r="GZ79" s="59"/>
      <c r="HA79" s="59"/>
      <c r="HB79" s="59"/>
      <c r="HC79" s="59"/>
      <c r="HD79" s="59"/>
      <c r="HE79" s="59"/>
      <c r="HF79" s="59"/>
      <c r="HG79" s="59"/>
      <c r="HH79" s="59"/>
      <c r="HI79" s="59"/>
      <c r="HJ79" s="59"/>
      <c r="HK79" s="59"/>
      <c r="HL79" s="59"/>
      <c r="HM79" s="59"/>
      <c r="HN79" s="59"/>
      <c r="HO79" s="59"/>
      <c r="HP79" s="59"/>
      <c r="HQ79" s="59"/>
      <c r="HR79" s="59"/>
      <c r="HS79" s="59"/>
      <c r="HT79" s="59"/>
      <c r="HU79" s="59"/>
      <c r="HV79" s="59"/>
      <c r="HW79" s="59"/>
      <c r="HX79" s="59"/>
      <c r="HY79" s="59"/>
      <c r="HZ79" s="59"/>
      <c r="IA79" s="59"/>
      <c r="IB79" s="59"/>
      <c r="IC79" s="59"/>
      <c r="ID79" s="59"/>
      <c r="IE79" s="59"/>
      <c r="IF79" s="59"/>
      <c r="IG79" s="59"/>
      <c r="IH79" s="59"/>
      <c r="II79" s="59"/>
      <c r="IJ79" s="59"/>
      <c r="IK79" s="59"/>
      <c r="IL79" s="59"/>
      <c r="IM79" s="59"/>
      <c r="IN79" s="59"/>
      <c r="IO79" s="59"/>
      <c r="IP79" s="59"/>
      <c r="IQ79" s="59"/>
      <c r="IR79" s="59"/>
    </row>
    <row r="80" spans="1:252" s="60" customFormat="1" ht="31.5">
      <c r="A80" s="76"/>
      <c r="B80" s="137"/>
      <c r="C80" s="138"/>
      <c r="D80" s="139"/>
      <c r="E80" s="71" t="s">
        <v>162</v>
      </c>
      <c r="F80" s="78" t="s">
        <v>25</v>
      </c>
      <c r="G80" s="133">
        <v>72087</v>
      </c>
      <c r="H80" s="56">
        <f>IF(G80&lt;&gt;0,I79/G80,0)</f>
        <v>690.73</v>
      </c>
      <c r="I80" s="43" t="s">
        <v>16</v>
      </c>
      <c r="J80" s="133">
        <v>37981</v>
      </c>
      <c r="K80" s="56">
        <f>IF(J80&lt;&gt;0,L79/J80,0)</f>
        <v>764.96313946446912</v>
      </c>
      <c r="L80" s="43" t="s">
        <v>16</v>
      </c>
      <c r="M80" s="56">
        <f>G80-J80</f>
        <v>34106</v>
      </c>
      <c r="N80" s="57">
        <f>IF(G80&lt;&gt;0,J80/G80,0)</f>
        <v>0.52687724555051529</v>
      </c>
      <c r="O80" s="73" t="s">
        <v>16</v>
      </c>
      <c r="P80" s="73" t="s">
        <v>16</v>
      </c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  <c r="BL80" s="58"/>
      <c r="BM80" s="58"/>
      <c r="BN80" s="58"/>
      <c r="BO80" s="58"/>
      <c r="BP80" s="58"/>
      <c r="BQ80" s="58"/>
      <c r="BR80" s="58"/>
      <c r="BS80" s="58"/>
      <c r="BT80" s="58"/>
      <c r="BU80" s="58"/>
      <c r="BV80" s="58"/>
      <c r="BW80" s="58"/>
      <c r="BX80" s="58"/>
      <c r="BY80" s="58"/>
      <c r="BZ80" s="58"/>
      <c r="CA80" s="58"/>
      <c r="CB80" s="58"/>
      <c r="CC80" s="58"/>
      <c r="CD80" s="58"/>
      <c r="CE80" s="58"/>
      <c r="CF80" s="58"/>
      <c r="CG80" s="58"/>
      <c r="CH80" s="58"/>
      <c r="CI80" s="58"/>
      <c r="CJ80" s="58"/>
      <c r="CK80" s="58"/>
      <c r="CL80" s="58"/>
      <c r="CM80" s="58"/>
      <c r="CN80" s="58"/>
      <c r="CO80" s="58"/>
      <c r="CP80" s="58"/>
      <c r="CQ80" s="58"/>
      <c r="CR80" s="58"/>
      <c r="CS80" s="58"/>
      <c r="CT80" s="58"/>
      <c r="CU80" s="58"/>
      <c r="CV80" s="58"/>
      <c r="CW80" s="58"/>
      <c r="CX80" s="58"/>
      <c r="CY80" s="58"/>
      <c r="CZ80" s="58"/>
      <c r="DA80" s="58"/>
      <c r="DB80" s="58"/>
      <c r="DC80" s="58"/>
      <c r="DD80" s="58"/>
      <c r="DE80" s="58"/>
      <c r="DF80" s="58"/>
      <c r="DG80" s="58"/>
      <c r="DH80" s="58"/>
      <c r="DI80" s="58"/>
      <c r="DJ80" s="58"/>
      <c r="DK80" s="58"/>
      <c r="DL80" s="58"/>
      <c r="DM80" s="58"/>
      <c r="DN80" s="58"/>
      <c r="DO80" s="58"/>
      <c r="DP80" s="58"/>
      <c r="DQ80" s="58"/>
      <c r="DR80" s="58"/>
      <c r="DS80" s="58"/>
      <c r="DT80" s="58"/>
      <c r="DU80" s="58"/>
      <c r="DV80" s="58"/>
      <c r="DW80" s="58"/>
      <c r="DX80" s="58"/>
      <c r="DY80" s="58"/>
      <c r="DZ80" s="58"/>
      <c r="EA80" s="58"/>
      <c r="EB80" s="58"/>
      <c r="EC80" s="58"/>
      <c r="ED80" s="58"/>
      <c r="EE80" s="58"/>
      <c r="EF80" s="58"/>
      <c r="EG80" s="58"/>
      <c r="EH80" s="58"/>
      <c r="EI80" s="58"/>
      <c r="EJ80" s="58"/>
      <c r="EK80" s="58"/>
      <c r="EL80" s="58"/>
      <c r="EM80" s="58"/>
      <c r="EN80" s="58"/>
      <c r="EO80" s="58"/>
      <c r="EP80" s="58"/>
      <c r="EQ80" s="58"/>
      <c r="ER80" s="58"/>
      <c r="ES80" s="58"/>
      <c r="ET80" s="58"/>
      <c r="EU80" s="58"/>
      <c r="EV80" s="58"/>
      <c r="EW80" s="58"/>
      <c r="EX80" s="58"/>
      <c r="EY80" s="58"/>
      <c r="EZ80" s="58"/>
      <c r="FA80" s="58"/>
      <c r="FB80" s="58"/>
      <c r="FC80" s="58"/>
      <c r="FD80" s="58"/>
      <c r="FE80" s="58"/>
      <c r="FF80" s="58"/>
      <c r="FG80" s="58"/>
      <c r="FH80" s="58"/>
      <c r="FI80" s="58"/>
      <c r="FJ80" s="58"/>
      <c r="FK80" s="58"/>
      <c r="FL80" s="58"/>
      <c r="FM80" s="58"/>
      <c r="FN80" s="58"/>
      <c r="FO80" s="58"/>
      <c r="FP80" s="58"/>
      <c r="FQ80" s="58"/>
      <c r="FR80" s="58"/>
      <c r="FS80" s="58"/>
      <c r="FT80" s="58"/>
      <c r="FU80" s="58"/>
      <c r="FV80" s="58"/>
      <c r="FW80" s="58"/>
      <c r="FX80" s="58"/>
      <c r="FY80" s="58"/>
      <c r="FZ80" s="58"/>
      <c r="GA80" s="58"/>
      <c r="GB80" s="58"/>
      <c r="GC80" s="58"/>
      <c r="GD80" s="58"/>
      <c r="GE80" s="58"/>
      <c r="GF80" s="58"/>
      <c r="GG80" s="58"/>
      <c r="GH80" s="58"/>
      <c r="GI80" s="58"/>
      <c r="GJ80" s="58"/>
      <c r="GK80" s="58"/>
      <c r="GL80" s="58"/>
      <c r="GM80" s="58"/>
      <c r="GN80" s="58"/>
      <c r="GO80" s="58"/>
      <c r="GP80" s="58"/>
      <c r="GQ80" s="58"/>
      <c r="GR80" s="58"/>
      <c r="GS80" s="59"/>
      <c r="GT80" s="59"/>
      <c r="GU80" s="59"/>
      <c r="GV80" s="59"/>
      <c r="GW80" s="59"/>
      <c r="GX80" s="59"/>
      <c r="GY80" s="59"/>
      <c r="GZ80" s="59"/>
      <c r="HA80" s="59"/>
      <c r="HB80" s="59"/>
      <c r="HC80" s="59"/>
      <c r="HD80" s="59"/>
      <c r="HE80" s="59"/>
      <c r="HF80" s="59"/>
      <c r="HG80" s="59"/>
      <c r="HH80" s="59"/>
      <c r="HI80" s="59"/>
      <c r="HJ80" s="59"/>
      <c r="HK80" s="59"/>
      <c r="HL80" s="59"/>
      <c r="HM80" s="59"/>
      <c r="HN80" s="59"/>
      <c r="HO80" s="59"/>
      <c r="HP80" s="59"/>
      <c r="HQ80" s="59"/>
      <c r="HR80" s="59"/>
      <c r="HS80" s="59"/>
      <c r="HT80" s="59"/>
      <c r="HU80" s="59"/>
      <c r="HV80" s="59"/>
      <c r="HW80" s="59"/>
      <c r="HX80" s="59"/>
      <c r="HY80" s="59"/>
      <c r="HZ80" s="59"/>
      <c r="IA80" s="59"/>
      <c r="IB80" s="59"/>
      <c r="IC80" s="59"/>
      <c r="ID80" s="59"/>
      <c r="IE80" s="59"/>
      <c r="IF80" s="59"/>
      <c r="IG80" s="59"/>
      <c r="IH80" s="59"/>
      <c r="II80" s="59"/>
      <c r="IJ80" s="59"/>
      <c r="IK80" s="59"/>
      <c r="IL80" s="59"/>
      <c r="IM80" s="59"/>
      <c r="IN80" s="59"/>
      <c r="IO80" s="59"/>
      <c r="IP80" s="59"/>
      <c r="IQ80" s="59"/>
      <c r="IR80" s="59"/>
    </row>
    <row r="81" spans="1:252" s="157" customFormat="1">
      <c r="A81" s="39"/>
      <c r="B81" s="80" t="s">
        <v>26</v>
      </c>
      <c r="C81" s="81"/>
      <c r="D81" s="82"/>
      <c r="E81" s="41" t="s">
        <v>163</v>
      </c>
      <c r="F81" s="140" t="s">
        <v>27</v>
      </c>
      <c r="G81" s="126">
        <v>1091</v>
      </c>
      <c r="H81" s="44">
        <f>IF(G81&lt;&gt;0,I81/G81,0)</f>
        <v>43961.10907424381</v>
      </c>
      <c r="I81" s="120">
        <v>47961570</v>
      </c>
      <c r="J81" s="126">
        <v>1049</v>
      </c>
      <c r="K81" s="44">
        <f>IF(J81&lt;&gt;0,L81/J81,0)</f>
        <v>36590.047664442318</v>
      </c>
      <c r="L81" s="120">
        <v>38382959.999999993</v>
      </c>
      <c r="M81" s="44">
        <f>G81-J81</f>
        <v>42</v>
      </c>
      <c r="N81" s="45">
        <f>IF(G81&lt;&gt;0,J81/G81,0)</f>
        <v>0.96150320806599454</v>
      </c>
      <c r="O81" s="44">
        <f>I81-L81</f>
        <v>9578610.0000000075</v>
      </c>
      <c r="P81" s="45">
        <f>IF(I81&lt;&gt;0,L81/I81,0)</f>
        <v>0.80028572876158954</v>
      </c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  <c r="CP81" s="38"/>
      <c r="CQ81" s="38"/>
      <c r="CR81" s="38"/>
      <c r="CS81" s="38"/>
      <c r="CT81" s="38"/>
      <c r="CU81" s="38"/>
      <c r="CV81" s="38"/>
      <c r="CW81" s="38"/>
      <c r="CX81" s="38"/>
      <c r="CY81" s="38"/>
      <c r="CZ81" s="38"/>
      <c r="DA81" s="38"/>
      <c r="DB81" s="38"/>
      <c r="DC81" s="38"/>
      <c r="DD81" s="38"/>
      <c r="DE81" s="38"/>
      <c r="DF81" s="38"/>
      <c r="DG81" s="38"/>
      <c r="DH81" s="38"/>
      <c r="DI81" s="38"/>
      <c r="DJ81" s="38"/>
      <c r="DK81" s="38"/>
      <c r="DL81" s="38"/>
      <c r="DM81" s="38"/>
      <c r="DN81" s="38"/>
      <c r="DO81" s="38"/>
      <c r="DP81" s="38"/>
      <c r="DQ81" s="38"/>
      <c r="DR81" s="38"/>
      <c r="DS81" s="38"/>
      <c r="DT81" s="38"/>
      <c r="DU81" s="38"/>
      <c r="DV81" s="38"/>
      <c r="DW81" s="38"/>
      <c r="DX81" s="38"/>
      <c r="DY81" s="38"/>
      <c r="DZ81" s="38"/>
      <c r="EA81" s="38"/>
      <c r="EB81" s="38"/>
      <c r="EC81" s="38"/>
      <c r="ED81" s="38"/>
      <c r="EE81" s="38"/>
      <c r="EF81" s="38"/>
      <c r="EG81" s="38"/>
      <c r="EH81" s="38"/>
      <c r="EI81" s="38"/>
      <c r="EJ81" s="38"/>
      <c r="EK81" s="38"/>
      <c r="EL81" s="38"/>
      <c r="EM81" s="38"/>
      <c r="EN81" s="38"/>
      <c r="EO81" s="38"/>
      <c r="EP81" s="38"/>
      <c r="EQ81" s="38"/>
      <c r="ER81" s="38"/>
      <c r="ES81" s="38"/>
      <c r="ET81" s="38"/>
      <c r="EU81" s="38"/>
      <c r="EV81" s="38"/>
      <c r="EW81" s="38"/>
      <c r="EX81" s="38"/>
      <c r="EY81" s="38"/>
      <c r="EZ81" s="38"/>
      <c r="FA81" s="38"/>
      <c r="FB81" s="38"/>
      <c r="FC81" s="38"/>
      <c r="FD81" s="38"/>
      <c r="FE81" s="38"/>
      <c r="FF81" s="38"/>
      <c r="FG81" s="38"/>
      <c r="FH81" s="38"/>
      <c r="FI81" s="38"/>
      <c r="FJ81" s="38"/>
      <c r="FK81" s="38"/>
      <c r="FL81" s="38"/>
      <c r="FM81" s="38"/>
      <c r="FN81" s="38"/>
      <c r="FO81" s="38"/>
      <c r="FP81" s="38"/>
      <c r="FQ81" s="38"/>
      <c r="FR81" s="38"/>
      <c r="FS81" s="38"/>
      <c r="FT81" s="38"/>
      <c r="FU81" s="38"/>
      <c r="FV81" s="38"/>
      <c r="FW81" s="38"/>
      <c r="FX81" s="38"/>
      <c r="FY81" s="38"/>
      <c r="FZ81" s="38"/>
      <c r="GA81" s="38"/>
      <c r="GB81" s="38"/>
      <c r="GC81" s="38"/>
      <c r="GD81" s="38"/>
      <c r="GE81" s="38"/>
      <c r="GF81" s="38"/>
      <c r="GG81" s="38"/>
      <c r="GH81" s="38"/>
      <c r="GI81" s="38"/>
      <c r="GJ81" s="38"/>
      <c r="GK81" s="38"/>
      <c r="GL81" s="38"/>
      <c r="GM81" s="38"/>
      <c r="GN81" s="38"/>
      <c r="GO81" s="38"/>
      <c r="GP81" s="38"/>
      <c r="GQ81" s="38"/>
      <c r="GR81" s="38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</row>
    <row r="82" spans="1:252" s="60" customFormat="1">
      <c r="A82" s="142"/>
      <c r="B82" s="143" t="s">
        <v>164</v>
      </c>
      <c r="C82" s="144"/>
      <c r="D82" s="144"/>
      <c r="E82" s="69" t="s">
        <v>165</v>
      </c>
      <c r="F82" s="91" t="s">
        <v>30</v>
      </c>
      <c r="G82" s="133">
        <v>14252</v>
      </c>
      <c r="H82" s="56">
        <f>IF(G82&lt;&gt;0,I81/G82,0)</f>
        <v>3365.2518944709514</v>
      </c>
      <c r="I82" s="43" t="s">
        <v>16</v>
      </c>
      <c r="J82" s="133">
        <v>11327</v>
      </c>
      <c r="K82" s="56">
        <f>IF(J82&lt;&gt;0,L81/J82,0)</f>
        <v>3388.6254083164113</v>
      </c>
      <c r="L82" s="43" t="s">
        <v>16</v>
      </c>
      <c r="M82" s="56">
        <f>G82-J82</f>
        <v>2925</v>
      </c>
      <c r="N82" s="57">
        <f>IF(G82&lt;&gt;0,J82/G82,0)</f>
        <v>0.79476564692674712</v>
      </c>
      <c r="O82" s="73" t="s">
        <v>16</v>
      </c>
      <c r="P82" s="73" t="s">
        <v>16</v>
      </c>
      <c r="Q82" s="58"/>
      <c r="R82" s="58"/>
      <c r="S82" s="58"/>
      <c r="T82" s="58"/>
      <c r="U82" s="58"/>
      <c r="V82" s="58"/>
      <c r="W82" s="58"/>
      <c r="X82" s="58"/>
      <c r="Y82" s="58"/>
      <c r="Z82" s="58"/>
      <c r="AA82" s="58"/>
      <c r="AB82" s="58"/>
      <c r="AC82" s="58"/>
      <c r="AD82" s="58"/>
      <c r="AE82" s="58"/>
      <c r="AF82" s="58"/>
      <c r="AG82" s="58"/>
      <c r="AH82" s="58"/>
      <c r="AI82" s="58"/>
      <c r="AJ82" s="58"/>
      <c r="AK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  <c r="BL82" s="58"/>
      <c r="BM82" s="58"/>
      <c r="BN82" s="58"/>
      <c r="BO82" s="58"/>
      <c r="BP82" s="58"/>
      <c r="BQ82" s="58"/>
      <c r="BR82" s="58"/>
      <c r="BS82" s="58"/>
      <c r="BT82" s="58"/>
      <c r="BU82" s="58"/>
      <c r="BV82" s="58"/>
      <c r="BW82" s="58"/>
      <c r="BX82" s="58"/>
      <c r="BY82" s="58"/>
      <c r="BZ82" s="58"/>
      <c r="CA82" s="58"/>
      <c r="CB82" s="58"/>
      <c r="CC82" s="58"/>
      <c r="CD82" s="58"/>
      <c r="CE82" s="58"/>
      <c r="CF82" s="58"/>
      <c r="CG82" s="58"/>
      <c r="CH82" s="58"/>
      <c r="CI82" s="58"/>
      <c r="CJ82" s="58"/>
      <c r="CK82" s="58"/>
      <c r="CL82" s="58"/>
      <c r="CM82" s="58"/>
      <c r="CN82" s="58"/>
      <c r="CO82" s="58"/>
      <c r="CP82" s="58"/>
      <c r="CQ82" s="58"/>
      <c r="CR82" s="58"/>
      <c r="CS82" s="58"/>
      <c r="CT82" s="58"/>
      <c r="CU82" s="58"/>
      <c r="CV82" s="58"/>
      <c r="CW82" s="58"/>
      <c r="CX82" s="58"/>
      <c r="CY82" s="58"/>
      <c r="CZ82" s="58"/>
      <c r="DA82" s="58"/>
      <c r="DB82" s="58"/>
      <c r="DC82" s="58"/>
      <c r="DD82" s="58"/>
      <c r="DE82" s="58"/>
      <c r="DF82" s="58"/>
      <c r="DG82" s="58"/>
      <c r="DH82" s="58"/>
      <c r="DI82" s="58"/>
      <c r="DJ82" s="58"/>
      <c r="DK82" s="58"/>
      <c r="DL82" s="58"/>
      <c r="DM82" s="58"/>
      <c r="DN82" s="58"/>
      <c r="DO82" s="58"/>
      <c r="DP82" s="58"/>
      <c r="DQ82" s="58"/>
      <c r="DR82" s="58"/>
      <c r="DS82" s="58"/>
      <c r="DT82" s="58"/>
      <c r="DU82" s="58"/>
      <c r="DV82" s="58"/>
      <c r="DW82" s="58"/>
      <c r="DX82" s="58"/>
      <c r="DY82" s="58"/>
      <c r="DZ82" s="58"/>
      <c r="EA82" s="58"/>
      <c r="EB82" s="58"/>
      <c r="EC82" s="58"/>
      <c r="ED82" s="58"/>
      <c r="EE82" s="58"/>
      <c r="EF82" s="58"/>
      <c r="EG82" s="58"/>
      <c r="EH82" s="58"/>
      <c r="EI82" s="58"/>
      <c r="EJ82" s="58"/>
      <c r="EK82" s="58"/>
      <c r="EL82" s="58"/>
      <c r="EM82" s="58"/>
      <c r="EN82" s="58"/>
      <c r="EO82" s="58"/>
      <c r="EP82" s="58"/>
      <c r="EQ82" s="58"/>
      <c r="ER82" s="58"/>
      <c r="ES82" s="58"/>
      <c r="ET82" s="58"/>
      <c r="EU82" s="58"/>
      <c r="EV82" s="58"/>
      <c r="EW82" s="58"/>
      <c r="EX82" s="58"/>
      <c r="EY82" s="58"/>
      <c r="EZ82" s="58"/>
      <c r="FA82" s="58"/>
      <c r="FB82" s="58"/>
      <c r="FC82" s="58"/>
      <c r="FD82" s="58"/>
      <c r="FE82" s="58"/>
      <c r="FF82" s="58"/>
      <c r="FG82" s="58"/>
      <c r="FH82" s="58"/>
      <c r="FI82" s="58"/>
      <c r="FJ82" s="58"/>
      <c r="FK82" s="58"/>
      <c r="FL82" s="58"/>
      <c r="FM82" s="58"/>
      <c r="FN82" s="58"/>
      <c r="FO82" s="58"/>
      <c r="FP82" s="58"/>
      <c r="FQ82" s="58"/>
      <c r="FR82" s="58"/>
      <c r="FS82" s="58"/>
      <c r="FT82" s="58"/>
      <c r="FU82" s="58"/>
      <c r="FV82" s="58"/>
      <c r="FW82" s="58"/>
      <c r="FX82" s="58"/>
      <c r="FY82" s="58"/>
      <c r="FZ82" s="58"/>
      <c r="GA82" s="58"/>
      <c r="GB82" s="58"/>
      <c r="GC82" s="58"/>
      <c r="GD82" s="58"/>
      <c r="GE82" s="58"/>
      <c r="GF82" s="58"/>
      <c r="GG82" s="58"/>
      <c r="GH82" s="58"/>
      <c r="GI82" s="58"/>
      <c r="GJ82" s="58"/>
      <c r="GK82" s="58"/>
      <c r="GL82" s="58"/>
      <c r="GM82" s="58"/>
      <c r="GN82" s="58"/>
      <c r="GO82" s="58"/>
      <c r="GP82" s="58"/>
      <c r="GQ82" s="58"/>
      <c r="GR82" s="58"/>
      <c r="GS82" s="59"/>
      <c r="GT82" s="59"/>
      <c r="GU82" s="59"/>
      <c r="GV82" s="59"/>
      <c r="GW82" s="59"/>
      <c r="GX82" s="59"/>
      <c r="GY82" s="59"/>
      <c r="GZ82" s="59"/>
      <c r="HA82" s="59"/>
      <c r="HB82" s="59"/>
      <c r="HC82" s="59"/>
      <c r="HD82" s="59"/>
      <c r="HE82" s="59"/>
      <c r="HF82" s="59"/>
      <c r="HG82" s="59"/>
      <c r="HH82" s="59"/>
      <c r="HI82" s="59"/>
      <c r="HJ82" s="59"/>
      <c r="HK82" s="59"/>
      <c r="HL82" s="59"/>
      <c r="HM82" s="59"/>
      <c r="HN82" s="59"/>
      <c r="HO82" s="59"/>
      <c r="HP82" s="59"/>
      <c r="HQ82" s="59"/>
      <c r="HR82" s="59"/>
      <c r="HS82" s="59"/>
      <c r="HT82" s="59"/>
      <c r="HU82" s="59"/>
      <c r="HV82" s="59"/>
      <c r="HW82" s="59"/>
      <c r="HX82" s="59"/>
      <c r="HY82" s="59"/>
      <c r="HZ82" s="59"/>
      <c r="IA82" s="59"/>
      <c r="IB82" s="59"/>
      <c r="IC82" s="59"/>
      <c r="ID82" s="59"/>
      <c r="IE82" s="59"/>
      <c r="IF82" s="59"/>
      <c r="IG82" s="59"/>
      <c r="IH82" s="59"/>
      <c r="II82" s="59"/>
      <c r="IJ82" s="59"/>
      <c r="IK82" s="59"/>
      <c r="IL82" s="59"/>
      <c r="IM82" s="59"/>
      <c r="IN82" s="59"/>
      <c r="IO82" s="59"/>
      <c r="IP82" s="59"/>
      <c r="IQ82" s="59"/>
      <c r="IR82" s="59"/>
    </row>
    <row r="83" spans="1:252" s="60" customFormat="1">
      <c r="A83" s="142"/>
      <c r="B83" s="145" t="s">
        <v>137</v>
      </c>
      <c r="C83" s="146"/>
      <c r="D83" s="147"/>
      <c r="E83" s="69" t="s">
        <v>166</v>
      </c>
      <c r="F83" s="54" t="s">
        <v>27</v>
      </c>
      <c r="G83" s="133"/>
      <c r="H83" s="56">
        <f>IF(G83&lt;&gt;0,I83/G83,0)</f>
        <v>0</v>
      </c>
      <c r="I83" s="119"/>
      <c r="J83" s="133"/>
      <c r="K83" s="56">
        <f>IF(J83&lt;&gt;0,L83/J83,0)</f>
        <v>0</v>
      </c>
      <c r="L83" s="119"/>
      <c r="M83" s="56">
        <f>G83-J83</f>
        <v>0</v>
      </c>
      <c r="N83" s="57">
        <f>IF(G83&lt;&gt;0,J83/G83,0)</f>
        <v>0</v>
      </c>
      <c r="O83" s="56">
        <f>I83-L83</f>
        <v>0</v>
      </c>
      <c r="P83" s="57">
        <f>IF(I83&lt;&gt;0,L83/I83,0)</f>
        <v>0</v>
      </c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/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/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58"/>
      <c r="GI83" s="58"/>
      <c r="GJ83" s="58"/>
      <c r="GK83" s="58"/>
      <c r="GL83" s="58"/>
      <c r="GM83" s="58"/>
      <c r="GN83" s="58"/>
      <c r="GO83" s="58"/>
      <c r="GP83" s="58"/>
      <c r="GQ83" s="58"/>
      <c r="GR83" s="58"/>
      <c r="GS83" s="59"/>
      <c r="GT83" s="59"/>
      <c r="GU83" s="59"/>
      <c r="GV83" s="59"/>
      <c r="GW83" s="59"/>
      <c r="GX83" s="59"/>
      <c r="GY83" s="59"/>
      <c r="GZ83" s="59"/>
      <c r="HA83" s="59"/>
      <c r="HB83" s="59"/>
      <c r="HC83" s="59"/>
      <c r="HD83" s="59"/>
      <c r="HE83" s="59"/>
      <c r="HF83" s="59"/>
      <c r="HG83" s="59"/>
      <c r="HH83" s="59"/>
      <c r="HI83" s="59"/>
      <c r="HJ83" s="59"/>
      <c r="HK83" s="59"/>
      <c r="HL83" s="59"/>
      <c r="HM83" s="59"/>
      <c r="HN83" s="59"/>
      <c r="HO83" s="59"/>
      <c r="HP83" s="59"/>
      <c r="HQ83" s="59"/>
      <c r="HR83" s="59"/>
      <c r="HS83" s="59"/>
      <c r="HT83" s="59"/>
      <c r="HU83" s="59"/>
      <c r="HV83" s="59"/>
      <c r="HW83" s="59"/>
      <c r="HX83" s="59"/>
      <c r="HY83" s="59"/>
      <c r="HZ83" s="59"/>
      <c r="IA83" s="59"/>
      <c r="IB83" s="59"/>
      <c r="IC83" s="59"/>
      <c r="ID83" s="59"/>
      <c r="IE83" s="59"/>
      <c r="IF83" s="59"/>
      <c r="IG83" s="59"/>
      <c r="IH83" s="59"/>
      <c r="II83" s="59"/>
      <c r="IJ83" s="59"/>
      <c r="IK83" s="59"/>
      <c r="IL83" s="59"/>
      <c r="IM83" s="59"/>
      <c r="IN83" s="59"/>
      <c r="IO83" s="59"/>
      <c r="IP83" s="59"/>
      <c r="IQ83" s="59"/>
      <c r="IR83" s="59"/>
    </row>
    <row r="84" spans="1:252" s="60" customFormat="1">
      <c r="A84" s="142"/>
      <c r="B84" s="98" t="s">
        <v>139</v>
      </c>
      <c r="C84" s="99"/>
      <c r="D84" s="100"/>
      <c r="E84" s="71" t="s">
        <v>167</v>
      </c>
      <c r="F84" s="78" t="s">
        <v>27</v>
      </c>
      <c r="G84" s="133"/>
      <c r="H84" s="56">
        <f>IF(G84&lt;&gt;0,I84/G84,0)</f>
        <v>0</v>
      </c>
      <c r="I84" s="119"/>
      <c r="J84" s="133"/>
      <c r="K84" s="56">
        <f>IF(J84&lt;&gt;0,L84/J84,0)</f>
        <v>0</v>
      </c>
      <c r="L84" s="119"/>
      <c r="M84" s="56"/>
      <c r="N84" s="57"/>
      <c r="O84" s="56"/>
      <c r="P84" s="57"/>
      <c r="Q84" s="58"/>
      <c r="R84" s="58"/>
      <c r="S84" s="58"/>
      <c r="T84" s="58"/>
      <c r="U84" s="58"/>
      <c r="V84" s="58"/>
      <c r="W84" s="58"/>
      <c r="X84" s="58"/>
      <c r="Y84" s="58"/>
      <c r="Z84" s="58"/>
      <c r="AA84" s="58"/>
      <c r="AB84" s="58"/>
      <c r="AC84" s="58"/>
      <c r="AD84" s="58"/>
      <c r="AE84" s="58"/>
      <c r="AF84" s="58"/>
      <c r="AG84" s="58"/>
      <c r="AH84" s="58"/>
      <c r="AI84" s="58"/>
      <c r="AJ84" s="58"/>
      <c r="AK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  <c r="BL84" s="58"/>
      <c r="BM84" s="58"/>
      <c r="BN84" s="58"/>
      <c r="BO84" s="58"/>
      <c r="BP84" s="58"/>
      <c r="BQ84" s="58"/>
      <c r="BR84" s="58"/>
      <c r="BS84" s="58"/>
      <c r="BT84" s="58"/>
      <c r="BU84" s="58"/>
      <c r="BV84" s="58"/>
      <c r="BW84" s="58"/>
      <c r="BX84" s="58"/>
      <c r="BY84" s="58"/>
      <c r="BZ84" s="58"/>
      <c r="CA84" s="58"/>
      <c r="CB84" s="58"/>
      <c r="CC84" s="58"/>
      <c r="CD84" s="58"/>
      <c r="CE84" s="58"/>
      <c r="CF84" s="58"/>
      <c r="CG84" s="58"/>
      <c r="CH84" s="58"/>
      <c r="CI84" s="58"/>
      <c r="CJ84" s="58"/>
      <c r="CK84" s="58"/>
      <c r="CL84" s="58"/>
      <c r="CM84" s="58"/>
      <c r="CN84" s="58"/>
      <c r="CO84" s="58"/>
      <c r="CP84" s="58"/>
      <c r="CQ84" s="58"/>
      <c r="CR84" s="58"/>
      <c r="CS84" s="58"/>
      <c r="CT84" s="58"/>
      <c r="CU84" s="58"/>
      <c r="CV84" s="58"/>
      <c r="CW84" s="58"/>
      <c r="CX84" s="58"/>
      <c r="CY84" s="58"/>
      <c r="CZ84" s="58"/>
      <c r="DA84" s="58"/>
      <c r="DB84" s="58"/>
      <c r="DC84" s="58"/>
      <c r="DD84" s="58"/>
      <c r="DE84" s="58"/>
      <c r="DF84" s="58"/>
      <c r="DG84" s="58"/>
      <c r="DH84" s="58"/>
      <c r="DI84" s="58"/>
      <c r="DJ84" s="58"/>
      <c r="DK84" s="58"/>
      <c r="DL84" s="58"/>
      <c r="DM84" s="58"/>
      <c r="DN84" s="58"/>
      <c r="DO84" s="58"/>
      <c r="DP84" s="58"/>
      <c r="DQ84" s="58"/>
      <c r="DR84" s="58"/>
      <c r="DS84" s="58"/>
      <c r="DT84" s="58"/>
      <c r="DU84" s="58"/>
      <c r="DV84" s="58"/>
      <c r="DW84" s="58"/>
      <c r="DX84" s="58"/>
      <c r="DY84" s="58"/>
      <c r="DZ84" s="58"/>
      <c r="EA84" s="58"/>
      <c r="EB84" s="58"/>
      <c r="EC84" s="58"/>
      <c r="ED84" s="58"/>
      <c r="EE84" s="58"/>
      <c r="EF84" s="58"/>
      <c r="EG84" s="58"/>
      <c r="EH84" s="58"/>
      <c r="EI84" s="58"/>
      <c r="EJ84" s="58"/>
      <c r="EK84" s="58"/>
      <c r="EL84" s="58"/>
      <c r="EM84" s="58"/>
      <c r="EN84" s="58"/>
      <c r="EO84" s="58"/>
      <c r="EP84" s="58"/>
      <c r="EQ84" s="58"/>
      <c r="ER84" s="58"/>
      <c r="ES84" s="58"/>
      <c r="ET84" s="58"/>
      <c r="EU84" s="58"/>
      <c r="EV84" s="58"/>
      <c r="EW84" s="58"/>
      <c r="EX84" s="58"/>
      <c r="EY84" s="58"/>
      <c r="EZ84" s="58"/>
      <c r="FA84" s="58"/>
      <c r="FB84" s="58"/>
      <c r="FC84" s="58"/>
      <c r="FD84" s="58"/>
      <c r="FE84" s="58"/>
      <c r="FF84" s="58"/>
      <c r="FG84" s="58"/>
      <c r="FH84" s="58"/>
      <c r="FI84" s="58"/>
      <c r="FJ84" s="58"/>
      <c r="FK84" s="58"/>
      <c r="FL84" s="58"/>
      <c r="FM84" s="58"/>
      <c r="FN84" s="58"/>
      <c r="FO84" s="58"/>
      <c r="FP84" s="58"/>
      <c r="FQ84" s="58"/>
      <c r="FR84" s="58"/>
      <c r="FS84" s="58"/>
      <c r="FT84" s="58"/>
      <c r="FU84" s="58"/>
      <c r="FV84" s="58"/>
      <c r="FW84" s="58"/>
      <c r="FX84" s="58"/>
      <c r="FY84" s="58"/>
      <c r="FZ84" s="58"/>
      <c r="GA84" s="58"/>
      <c r="GB84" s="58"/>
      <c r="GC84" s="58"/>
      <c r="GD84" s="58"/>
      <c r="GE84" s="58"/>
      <c r="GF84" s="58"/>
      <c r="GG84" s="58"/>
      <c r="GH84" s="58"/>
      <c r="GI84" s="58"/>
      <c r="GJ84" s="58"/>
      <c r="GK84" s="58"/>
      <c r="GL84" s="58"/>
      <c r="GM84" s="58"/>
      <c r="GN84" s="58"/>
      <c r="GO84" s="58"/>
      <c r="GP84" s="58"/>
      <c r="GQ84" s="58"/>
      <c r="GR84" s="58"/>
      <c r="GS84" s="59"/>
      <c r="GT84" s="59"/>
      <c r="GU84" s="59"/>
      <c r="GV84" s="59"/>
      <c r="GW84" s="59"/>
      <c r="GX84" s="59"/>
      <c r="GY84" s="59"/>
      <c r="GZ84" s="59"/>
      <c r="HA84" s="59"/>
      <c r="HB84" s="59"/>
      <c r="HC84" s="59"/>
      <c r="HD84" s="59"/>
      <c r="HE84" s="59"/>
      <c r="HF84" s="59"/>
      <c r="HG84" s="59"/>
      <c r="HH84" s="59"/>
      <c r="HI84" s="59"/>
      <c r="HJ84" s="59"/>
      <c r="HK84" s="59"/>
      <c r="HL84" s="59"/>
      <c r="HM84" s="59"/>
      <c r="HN84" s="59"/>
      <c r="HO84" s="59"/>
      <c r="HP84" s="59"/>
      <c r="HQ84" s="59"/>
      <c r="HR84" s="59"/>
      <c r="HS84" s="59"/>
      <c r="HT84" s="59"/>
      <c r="HU84" s="59"/>
      <c r="HV84" s="59"/>
      <c r="HW84" s="59"/>
      <c r="HX84" s="59"/>
      <c r="HY84" s="59"/>
      <c r="HZ84" s="59"/>
      <c r="IA84" s="59"/>
      <c r="IB84" s="59"/>
      <c r="IC84" s="59"/>
      <c r="ID84" s="59"/>
      <c r="IE84" s="59"/>
      <c r="IF84" s="59"/>
      <c r="IG84" s="59"/>
      <c r="IH84" s="59"/>
      <c r="II84" s="59"/>
      <c r="IJ84" s="59"/>
      <c r="IK84" s="59"/>
      <c r="IL84" s="59"/>
      <c r="IM84" s="59"/>
      <c r="IN84" s="59"/>
      <c r="IO84" s="59"/>
      <c r="IP84" s="59"/>
      <c r="IQ84" s="59"/>
      <c r="IR84" s="59"/>
    </row>
    <row r="85" spans="1:252" s="60" customFormat="1">
      <c r="A85" s="142"/>
      <c r="B85" s="102" t="s">
        <v>143</v>
      </c>
      <c r="C85" s="103"/>
      <c r="D85" s="104"/>
      <c r="E85" s="69" t="s">
        <v>168</v>
      </c>
      <c r="F85" s="54" t="s">
        <v>27</v>
      </c>
      <c r="G85" s="133"/>
      <c r="H85" s="56">
        <f>IF(G85&lt;&gt;0,I85/G85,0)</f>
        <v>0</v>
      </c>
      <c r="I85" s="119"/>
      <c r="J85" s="133"/>
      <c r="K85" s="56">
        <f>IF(J85&lt;&gt;0,L85/J85,0)</f>
        <v>0</v>
      </c>
      <c r="L85" s="119"/>
      <c r="M85" s="56">
        <f>G85-J85</f>
        <v>0</v>
      </c>
      <c r="N85" s="57">
        <f>IF(G85&lt;&gt;0,J85/G85,0)</f>
        <v>0</v>
      </c>
      <c r="O85" s="56">
        <f>I85-L85</f>
        <v>0</v>
      </c>
      <c r="P85" s="57">
        <f>IF(I85&lt;&gt;0,L85/I85,0)</f>
        <v>0</v>
      </c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9"/>
      <c r="GT85" s="59"/>
      <c r="GU85" s="59"/>
      <c r="GV85" s="59"/>
      <c r="GW85" s="59"/>
      <c r="GX85" s="59"/>
      <c r="GY85" s="59"/>
      <c r="GZ85" s="59"/>
      <c r="HA85" s="59"/>
      <c r="HB85" s="59"/>
      <c r="HC85" s="59"/>
      <c r="HD85" s="59"/>
      <c r="HE85" s="59"/>
      <c r="HF85" s="59"/>
      <c r="HG85" s="59"/>
      <c r="HH85" s="59"/>
      <c r="HI85" s="59"/>
      <c r="HJ85" s="59"/>
      <c r="HK85" s="59"/>
      <c r="HL85" s="59"/>
      <c r="HM85" s="59"/>
      <c r="HN85" s="59"/>
      <c r="HO85" s="59"/>
      <c r="HP85" s="59"/>
      <c r="HQ85" s="59"/>
      <c r="HR85" s="59"/>
      <c r="HS85" s="59"/>
      <c r="HT85" s="59"/>
      <c r="HU85" s="59"/>
      <c r="HV85" s="59"/>
      <c r="HW85" s="59"/>
      <c r="HX85" s="59"/>
      <c r="HY85" s="59"/>
      <c r="HZ85" s="59"/>
      <c r="IA85" s="59"/>
      <c r="IB85" s="59"/>
      <c r="IC85" s="59"/>
      <c r="ID85" s="59"/>
      <c r="IE85" s="59"/>
      <c r="IF85" s="59"/>
      <c r="IG85" s="59"/>
      <c r="IH85" s="59"/>
      <c r="II85" s="59"/>
      <c r="IJ85" s="59"/>
      <c r="IK85" s="59"/>
      <c r="IL85" s="59"/>
      <c r="IM85" s="59"/>
      <c r="IN85" s="59"/>
      <c r="IO85" s="59"/>
      <c r="IP85" s="59"/>
      <c r="IQ85" s="59"/>
      <c r="IR85" s="59"/>
    </row>
    <row r="86" spans="1:252" s="157" customFormat="1">
      <c r="A86" s="39"/>
      <c r="B86" s="154" t="s">
        <v>145</v>
      </c>
      <c r="C86" s="155"/>
      <c r="D86" s="156"/>
      <c r="E86" s="41" t="s">
        <v>169</v>
      </c>
      <c r="F86" s="42" t="s">
        <v>28</v>
      </c>
      <c r="G86" s="126">
        <v>580</v>
      </c>
      <c r="H86" s="44">
        <f>IF(G86&lt;&gt;0,I86/G86,0)</f>
        <v>22947.017241379312</v>
      </c>
      <c r="I86" s="120">
        <v>13309270</v>
      </c>
      <c r="J86" s="126">
        <v>562</v>
      </c>
      <c r="K86" s="44">
        <f>IF(J86&lt;&gt;0,L86/J86,0)</f>
        <v>23707.64412811388</v>
      </c>
      <c r="L86" s="120">
        <v>13323696</v>
      </c>
      <c r="M86" s="44">
        <f>G86-J86</f>
        <v>18</v>
      </c>
      <c r="N86" s="45">
        <f>IF(G86&lt;&gt;0,J86/G86,0)</f>
        <v>0.96896551724137936</v>
      </c>
      <c r="O86" s="44">
        <f>I86-L86</f>
        <v>-14426</v>
      </c>
      <c r="P86" s="45">
        <f>IF(I86&lt;&gt;0,L86/I86,0)</f>
        <v>1.0010839061796777</v>
      </c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  <c r="CP86" s="38"/>
      <c r="CQ86" s="38"/>
      <c r="CR86" s="38"/>
      <c r="CS86" s="38"/>
      <c r="CT86" s="38"/>
      <c r="CU86" s="38"/>
      <c r="CV86" s="38"/>
      <c r="CW86" s="38"/>
      <c r="CX86" s="38"/>
      <c r="CY86" s="38"/>
      <c r="CZ86" s="38"/>
      <c r="DA86" s="38"/>
      <c r="DB86" s="38"/>
      <c r="DC86" s="38"/>
      <c r="DD86" s="38"/>
      <c r="DE86" s="38"/>
      <c r="DF86" s="38"/>
      <c r="DG86" s="38"/>
      <c r="DH86" s="38"/>
      <c r="DI86" s="38"/>
      <c r="DJ86" s="38"/>
      <c r="DK86" s="38"/>
      <c r="DL86" s="38"/>
      <c r="DM86" s="38"/>
      <c r="DN86" s="38"/>
      <c r="DO86" s="38"/>
      <c r="DP86" s="38"/>
      <c r="DQ86" s="38"/>
      <c r="DR86" s="38"/>
      <c r="DS86" s="38"/>
      <c r="DT86" s="38"/>
      <c r="DU86" s="38"/>
      <c r="DV86" s="38"/>
      <c r="DW86" s="38"/>
      <c r="DX86" s="38"/>
      <c r="DY86" s="38"/>
      <c r="DZ86" s="38"/>
      <c r="EA86" s="38"/>
      <c r="EB86" s="38"/>
      <c r="EC86" s="38"/>
      <c r="ED86" s="38"/>
      <c r="EE86" s="38"/>
      <c r="EF86" s="38"/>
      <c r="EG86" s="38"/>
      <c r="EH86" s="38"/>
      <c r="EI86" s="38"/>
      <c r="EJ86" s="38"/>
      <c r="EK86" s="38"/>
      <c r="EL86" s="38"/>
      <c r="EM86" s="38"/>
      <c r="EN86" s="38"/>
      <c r="EO86" s="38"/>
      <c r="EP86" s="38"/>
      <c r="EQ86" s="38"/>
      <c r="ER86" s="38"/>
      <c r="ES86" s="38"/>
      <c r="ET86" s="38"/>
      <c r="EU86" s="38"/>
      <c r="EV86" s="38"/>
      <c r="EW86" s="38"/>
      <c r="EX86" s="38"/>
      <c r="EY86" s="38"/>
      <c r="EZ86" s="38"/>
      <c r="FA86" s="38"/>
      <c r="FB86" s="38"/>
      <c r="FC86" s="38"/>
      <c r="FD86" s="38"/>
      <c r="FE86" s="38"/>
      <c r="FF86" s="38"/>
      <c r="FG86" s="38"/>
      <c r="FH86" s="38"/>
      <c r="FI86" s="38"/>
      <c r="FJ86" s="38"/>
      <c r="FK86" s="38"/>
      <c r="FL86" s="38"/>
      <c r="FM86" s="38"/>
      <c r="FN86" s="38"/>
      <c r="FO86" s="38"/>
      <c r="FP86" s="38"/>
      <c r="FQ86" s="38"/>
      <c r="FR86" s="38"/>
      <c r="FS86" s="38"/>
      <c r="FT86" s="38"/>
      <c r="FU86" s="38"/>
      <c r="FV86" s="38"/>
      <c r="FW86" s="38"/>
      <c r="FX86" s="38"/>
      <c r="FY86" s="38"/>
      <c r="FZ86" s="38"/>
      <c r="GA86" s="38"/>
      <c r="GB86" s="38"/>
      <c r="GC86" s="38"/>
      <c r="GD86" s="38"/>
      <c r="GE86" s="38"/>
      <c r="GF86" s="38"/>
      <c r="GG86" s="38"/>
      <c r="GH86" s="38"/>
      <c r="GI86" s="38"/>
      <c r="GJ86" s="38"/>
      <c r="GK86" s="38"/>
      <c r="GL86" s="38"/>
      <c r="GM86" s="38"/>
      <c r="GN86" s="38"/>
      <c r="GO86" s="38"/>
      <c r="GP86" s="38"/>
      <c r="GQ86" s="38"/>
      <c r="GR86" s="38"/>
      <c r="GS86" s="141"/>
      <c r="GT86" s="141"/>
      <c r="GU86" s="141"/>
      <c r="GV86" s="141"/>
      <c r="GW86" s="141"/>
      <c r="GX86" s="141"/>
      <c r="GY86" s="141"/>
      <c r="GZ86" s="141"/>
      <c r="HA86" s="141"/>
      <c r="HB86" s="141"/>
      <c r="HC86" s="141"/>
      <c r="HD86" s="141"/>
      <c r="HE86" s="141"/>
      <c r="HF86" s="141"/>
      <c r="HG86" s="141"/>
      <c r="HH86" s="141"/>
      <c r="HI86" s="141"/>
      <c r="HJ86" s="141"/>
      <c r="HK86" s="141"/>
      <c r="HL86" s="141"/>
      <c r="HM86" s="141"/>
      <c r="HN86" s="141"/>
      <c r="HO86" s="141"/>
      <c r="HP86" s="141"/>
      <c r="HQ86" s="141"/>
      <c r="HR86" s="141"/>
      <c r="HS86" s="141"/>
      <c r="HT86" s="141"/>
      <c r="HU86" s="141"/>
      <c r="HV86" s="141"/>
      <c r="HW86" s="141"/>
      <c r="HX86" s="141"/>
      <c r="HY86" s="141"/>
      <c r="HZ86" s="141"/>
      <c r="IA86" s="141"/>
      <c r="IB86" s="141"/>
      <c r="IC86" s="141"/>
      <c r="ID86" s="141"/>
      <c r="IE86" s="141"/>
      <c r="IF86" s="141"/>
      <c r="IG86" s="141"/>
      <c r="IH86" s="141"/>
      <c r="II86" s="141"/>
      <c r="IJ86" s="141"/>
      <c r="IK86" s="141"/>
      <c r="IL86" s="141"/>
      <c r="IM86" s="141"/>
      <c r="IN86" s="141"/>
      <c r="IO86" s="141"/>
      <c r="IP86" s="141"/>
      <c r="IQ86" s="141"/>
      <c r="IR86" s="141"/>
    </row>
    <row r="87" spans="1:252" s="60" customFormat="1">
      <c r="A87" s="142"/>
      <c r="B87" s="158" t="s">
        <v>147</v>
      </c>
      <c r="C87" s="159"/>
      <c r="D87" s="160"/>
      <c r="E87" s="71" t="s">
        <v>170</v>
      </c>
      <c r="F87" s="78" t="s">
        <v>29</v>
      </c>
      <c r="G87" s="133">
        <v>8302</v>
      </c>
      <c r="H87" s="56">
        <f>IF(G87&lt;&gt;0,I86/G87,0)</f>
        <v>1603.140207178993</v>
      </c>
      <c r="I87" s="119" t="s">
        <v>62</v>
      </c>
      <c r="J87" s="133">
        <v>8593</v>
      </c>
      <c r="K87" s="56">
        <f>IF(J87&lt;&gt;0,L86/J87,0)</f>
        <v>1550.5290352612592</v>
      </c>
      <c r="L87" s="119" t="s">
        <v>62</v>
      </c>
      <c r="M87" s="56">
        <f>G87-J87</f>
        <v>-291</v>
      </c>
      <c r="N87" s="57">
        <f>IF(G87&lt;&gt;0,J87/G87,0)</f>
        <v>1.0350517947482534</v>
      </c>
      <c r="O87" s="73" t="s">
        <v>16</v>
      </c>
      <c r="P87" s="73" t="s">
        <v>16</v>
      </c>
      <c r="Q87" s="58"/>
      <c r="R87" s="58"/>
      <c r="S87" s="58"/>
      <c r="T87" s="58"/>
      <c r="U87" s="58"/>
      <c r="V87" s="58"/>
      <c r="W87" s="58"/>
      <c r="X87" s="58"/>
      <c r="Y87" s="58"/>
      <c r="Z87" s="58"/>
      <c r="AA87" s="58"/>
      <c r="AB87" s="58"/>
      <c r="AC87" s="58"/>
      <c r="AD87" s="58"/>
      <c r="AE87" s="58"/>
      <c r="AF87" s="58"/>
      <c r="AG87" s="58"/>
      <c r="AH87" s="58"/>
      <c r="AI87" s="58"/>
      <c r="AJ87" s="58"/>
      <c r="AK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  <c r="BL87" s="58"/>
      <c r="BM87" s="58"/>
      <c r="BN87" s="58"/>
      <c r="BO87" s="58"/>
      <c r="BP87" s="58"/>
      <c r="BQ87" s="58"/>
      <c r="BR87" s="58"/>
      <c r="BS87" s="58"/>
      <c r="BT87" s="58"/>
      <c r="BU87" s="58"/>
      <c r="BV87" s="58"/>
      <c r="BW87" s="58"/>
      <c r="BX87" s="58"/>
      <c r="BY87" s="58"/>
      <c r="BZ87" s="58"/>
      <c r="CA87" s="58"/>
      <c r="CB87" s="58"/>
      <c r="CC87" s="58"/>
      <c r="CD87" s="58"/>
      <c r="CE87" s="58"/>
      <c r="CF87" s="58"/>
      <c r="CG87" s="58"/>
      <c r="CH87" s="58"/>
      <c r="CI87" s="58"/>
      <c r="CJ87" s="58"/>
      <c r="CK87" s="58"/>
      <c r="CL87" s="58"/>
      <c r="CM87" s="58"/>
      <c r="CN87" s="58"/>
      <c r="CO87" s="58"/>
      <c r="CP87" s="58"/>
      <c r="CQ87" s="58"/>
      <c r="CR87" s="58"/>
      <c r="CS87" s="58"/>
      <c r="CT87" s="58"/>
      <c r="CU87" s="58"/>
      <c r="CV87" s="58"/>
      <c r="CW87" s="58"/>
      <c r="CX87" s="58"/>
      <c r="CY87" s="58"/>
      <c r="CZ87" s="58"/>
      <c r="DA87" s="58"/>
      <c r="DB87" s="58"/>
      <c r="DC87" s="58"/>
      <c r="DD87" s="58"/>
      <c r="DE87" s="58"/>
      <c r="DF87" s="58"/>
      <c r="DG87" s="58"/>
      <c r="DH87" s="58"/>
      <c r="DI87" s="58"/>
      <c r="DJ87" s="58"/>
      <c r="DK87" s="58"/>
      <c r="DL87" s="58"/>
      <c r="DM87" s="58"/>
      <c r="DN87" s="58"/>
      <c r="DO87" s="58"/>
      <c r="DP87" s="58"/>
      <c r="DQ87" s="58"/>
      <c r="DR87" s="58"/>
      <c r="DS87" s="58"/>
      <c r="DT87" s="58"/>
      <c r="DU87" s="58"/>
      <c r="DV87" s="58"/>
      <c r="DW87" s="58"/>
      <c r="DX87" s="58"/>
      <c r="DY87" s="58"/>
      <c r="DZ87" s="58"/>
      <c r="EA87" s="58"/>
      <c r="EB87" s="58"/>
      <c r="EC87" s="58"/>
      <c r="ED87" s="58"/>
      <c r="EE87" s="58"/>
      <c r="EF87" s="58"/>
      <c r="EG87" s="58"/>
      <c r="EH87" s="58"/>
      <c r="EI87" s="58"/>
      <c r="EJ87" s="58"/>
      <c r="EK87" s="58"/>
      <c r="EL87" s="58"/>
      <c r="EM87" s="58"/>
      <c r="EN87" s="58"/>
      <c r="EO87" s="58"/>
      <c r="EP87" s="58"/>
      <c r="EQ87" s="58"/>
      <c r="ER87" s="58"/>
      <c r="ES87" s="58"/>
      <c r="ET87" s="58"/>
      <c r="EU87" s="58"/>
      <c r="EV87" s="58"/>
      <c r="EW87" s="58"/>
      <c r="EX87" s="58"/>
      <c r="EY87" s="58"/>
      <c r="EZ87" s="58"/>
      <c r="FA87" s="58"/>
      <c r="FB87" s="58"/>
      <c r="FC87" s="58"/>
      <c r="FD87" s="58"/>
      <c r="FE87" s="58"/>
      <c r="FF87" s="58"/>
      <c r="FG87" s="58"/>
      <c r="FH87" s="58"/>
      <c r="FI87" s="58"/>
      <c r="FJ87" s="58"/>
      <c r="FK87" s="58"/>
      <c r="FL87" s="58"/>
      <c r="FM87" s="58"/>
      <c r="FN87" s="58"/>
      <c r="FO87" s="58"/>
      <c r="FP87" s="58"/>
      <c r="FQ87" s="58"/>
      <c r="FR87" s="58"/>
      <c r="FS87" s="58"/>
      <c r="FT87" s="58"/>
      <c r="FU87" s="58"/>
      <c r="FV87" s="58"/>
      <c r="FW87" s="58"/>
      <c r="FX87" s="58"/>
      <c r="FY87" s="58"/>
      <c r="FZ87" s="58"/>
      <c r="GA87" s="58"/>
      <c r="GB87" s="58"/>
      <c r="GC87" s="58"/>
      <c r="GD87" s="58"/>
      <c r="GE87" s="58"/>
      <c r="GF87" s="58"/>
      <c r="GG87" s="58"/>
      <c r="GH87" s="58"/>
      <c r="GI87" s="58"/>
      <c r="GJ87" s="58"/>
      <c r="GK87" s="58"/>
      <c r="GL87" s="58"/>
      <c r="GM87" s="58"/>
      <c r="GN87" s="58"/>
      <c r="GO87" s="58"/>
      <c r="GP87" s="58"/>
      <c r="GQ87" s="58"/>
      <c r="GR87" s="58"/>
      <c r="GS87" s="59"/>
      <c r="GT87" s="59"/>
      <c r="GU87" s="59"/>
      <c r="GV87" s="59"/>
      <c r="GW87" s="59"/>
      <c r="GX87" s="59"/>
      <c r="GY87" s="59"/>
      <c r="GZ87" s="59"/>
      <c r="HA87" s="59"/>
      <c r="HB87" s="59"/>
      <c r="HC87" s="59"/>
      <c r="HD87" s="59"/>
      <c r="HE87" s="59"/>
      <c r="HF87" s="59"/>
      <c r="HG87" s="59"/>
      <c r="HH87" s="59"/>
      <c r="HI87" s="59"/>
      <c r="HJ87" s="59"/>
      <c r="HK87" s="59"/>
      <c r="HL87" s="59"/>
      <c r="HM87" s="59"/>
      <c r="HN87" s="59"/>
      <c r="HO87" s="59"/>
      <c r="HP87" s="59"/>
      <c r="HQ87" s="59"/>
      <c r="HR87" s="59"/>
      <c r="HS87" s="59"/>
      <c r="HT87" s="59"/>
      <c r="HU87" s="59"/>
      <c r="HV87" s="59"/>
      <c r="HW87" s="59"/>
      <c r="HX87" s="59"/>
      <c r="HY87" s="59"/>
      <c r="HZ87" s="59"/>
      <c r="IA87" s="59"/>
      <c r="IB87" s="59"/>
      <c r="IC87" s="59"/>
      <c r="ID87" s="59"/>
      <c r="IE87" s="59"/>
      <c r="IF87" s="59"/>
      <c r="IG87" s="59"/>
      <c r="IH87" s="59"/>
      <c r="II87" s="59"/>
      <c r="IJ87" s="59"/>
      <c r="IK87" s="59"/>
      <c r="IL87" s="59"/>
      <c r="IM87" s="59"/>
      <c r="IN87" s="59"/>
      <c r="IO87" s="59"/>
      <c r="IP87" s="59"/>
      <c r="IQ87" s="59"/>
      <c r="IR87" s="59"/>
    </row>
    <row r="88" spans="1:252" s="38" customFormat="1">
      <c r="A88" s="39"/>
      <c r="B88" s="162" t="s">
        <v>153</v>
      </c>
      <c r="C88" s="163"/>
      <c r="D88" s="164"/>
      <c r="E88" s="41" t="s">
        <v>171</v>
      </c>
      <c r="F88" s="42" t="s">
        <v>30</v>
      </c>
      <c r="G88" s="126">
        <v>53415</v>
      </c>
      <c r="H88" s="44">
        <f>IF(G88&lt;&gt;0,I88/G88,0)</f>
        <v>4117.3647851727046</v>
      </c>
      <c r="I88" s="120">
        <v>219929040</v>
      </c>
      <c r="J88" s="126">
        <v>53178</v>
      </c>
      <c r="K88" s="44">
        <f>IF(J88&lt;&gt;0,L88/J88,0)</f>
        <v>3154.4097559140996</v>
      </c>
      <c r="L88" s="120">
        <v>167745202</v>
      </c>
      <c r="M88" s="44">
        <f>G88-J88</f>
        <v>237</v>
      </c>
      <c r="N88" s="45">
        <f>IF(G88&lt;&gt;0,J88/G88,0)</f>
        <v>0.99556304408873908</v>
      </c>
      <c r="O88" s="44">
        <f>I88-L88</f>
        <v>52183838</v>
      </c>
      <c r="P88" s="45">
        <f>IF(I88&lt;&gt;0,L88/I88,0)</f>
        <v>0.76272420413420616</v>
      </c>
      <c r="GS88" s="141"/>
      <c r="GT88" s="141"/>
      <c r="GU88" s="141"/>
      <c r="GV88" s="141"/>
      <c r="GW88" s="141"/>
      <c r="GX88" s="141"/>
      <c r="GY88" s="141"/>
      <c r="GZ88" s="141"/>
      <c r="HA88" s="141"/>
      <c r="HB88" s="141"/>
      <c r="HC88" s="141"/>
      <c r="HD88" s="141"/>
      <c r="HE88" s="141"/>
      <c r="HF88" s="141"/>
      <c r="HG88" s="141"/>
      <c r="HH88" s="141"/>
      <c r="HI88" s="141"/>
      <c r="HJ88" s="141"/>
      <c r="HK88" s="141"/>
      <c r="HL88" s="141"/>
      <c r="HM88" s="141"/>
      <c r="HN88" s="141"/>
      <c r="HO88" s="141"/>
      <c r="HP88" s="141"/>
      <c r="HQ88" s="141"/>
      <c r="HR88" s="141"/>
      <c r="HS88" s="141"/>
      <c r="HT88" s="141"/>
      <c r="HU88" s="141"/>
      <c r="HV88" s="141"/>
      <c r="HW88" s="141"/>
      <c r="HX88" s="141"/>
      <c r="HY88" s="141"/>
      <c r="HZ88" s="141"/>
      <c r="IA88" s="141"/>
      <c r="IB88" s="141"/>
      <c r="IC88" s="141"/>
      <c r="ID88" s="141"/>
      <c r="IE88" s="141"/>
      <c r="IF88" s="141"/>
      <c r="IG88" s="141"/>
      <c r="IH88" s="141"/>
      <c r="II88" s="141"/>
      <c r="IJ88" s="141"/>
      <c r="IK88" s="141"/>
      <c r="IL88" s="141"/>
      <c r="IM88" s="141"/>
      <c r="IN88" s="141"/>
      <c r="IO88" s="141"/>
      <c r="IP88" s="141"/>
      <c r="IQ88" s="141"/>
      <c r="IR88" s="141"/>
    </row>
    <row r="89" spans="1:252" s="38" customFormat="1" ht="68.25" customHeight="1">
      <c r="A89" s="121">
        <v>3</v>
      </c>
      <c r="B89" s="122" t="s">
        <v>172</v>
      </c>
      <c r="C89" s="123"/>
      <c r="D89" s="124"/>
      <c r="E89" s="69" t="s">
        <v>173</v>
      </c>
      <c r="F89" s="73" t="s">
        <v>16</v>
      </c>
      <c r="G89" s="43"/>
      <c r="H89" s="43" t="s">
        <v>16</v>
      </c>
      <c r="I89" s="125">
        <f>I90+I91+I105+I111</f>
        <v>0</v>
      </c>
      <c r="J89" s="43" t="s">
        <v>16</v>
      </c>
      <c r="K89" s="43" t="s">
        <v>16</v>
      </c>
      <c r="L89" s="125">
        <f>L90+L91+L105+L111</f>
        <v>0</v>
      </c>
      <c r="M89" s="43" t="s">
        <v>16</v>
      </c>
      <c r="N89" s="43" t="s">
        <v>16</v>
      </c>
      <c r="O89" s="44">
        <f>I89-L89</f>
        <v>0</v>
      </c>
      <c r="P89" s="45">
        <f>IF(I89&lt;&gt;0,L89/I89,0)</f>
        <v>0</v>
      </c>
    </row>
    <row r="90" spans="1:252" s="38" customFormat="1">
      <c r="A90" s="39"/>
      <c r="B90" s="40" t="s">
        <v>118</v>
      </c>
      <c r="C90" s="40"/>
      <c r="D90" s="40"/>
      <c r="E90" s="41" t="s">
        <v>174</v>
      </c>
      <c r="F90" s="42" t="s">
        <v>18</v>
      </c>
      <c r="G90" s="126"/>
      <c r="H90" s="44">
        <f>IF(G90&lt;&gt;0,I90/G90,0)</f>
        <v>0</v>
      </c>
      <c r="I90" s="120"/>
      <c r="J90" s="126"/>
      <c r="K90" s="44">
        <f>IF(J90&lt;&gt;0,L90/J90,0)</f>
        <v>0</v>
      </c>
      <c r="L90" s="120"/>
      <c r="M90" s="44">
        <f>G90-J90</f>
        <v>0</v>
      </c>
      <c r="N90" s="45">
        <f>IF(G90&lt;&gt;0,J90/G90,0)</f>
        <v>0</v>
      </c>
      <c r="O90" s="44">
        <f>I90-L90</f>
        <v>0</v>
      </c>
      <c r="P90" s="45">
        <f>IF(I90&lt;&gt;0,L90/I90,0)</f>
        <v>0</v>
      </c>
    </row>
    <row r="91" spans="1:252" s="38" customFormat="1">
      <c r="A91" s="46"/>
      <c r="B91" s="127" t="s">
        <v>36</v>
      </c>
      <c r="C91" s="128"/>
      <c r="D91" s="129"/>
      <c r="E91" s="41" t="s">
        <v>175</v>
      </c>
      <c r="F91" s="42" t="s">
        <v>20</v>
      </c>
      <c r="G91" s="43">
        <f>G92+G93+G94+G95+G97</f>
        <v>0</v>
      </c>
      <c r="H91" s="44">
        <f>IF(G91&lt;&gt;0,I91/G91,0)</f>
        <v>0</v>
      </c>
      <c r="I91" s="44">
        <f>I92+I93+I94+I95+I96</f>
        <v>0</v>
      </c>
      <c r="J91" s="43">
        <f>J92+J93+J94+J95+J97</f>
        <v>0</v>
      </c>
      <c r="K91" s="44">
        <f>IF(J91&lt;&gt;0,L91/J91,0)</f>
        <v>0</v>
      </c>
      <c r="L91" s="44">
        <f>L92+L93+L94+L95+L96</f>
        <v>0</v>
      </c>
      <c r="M91" s="44">
        <f>G91-J91</f>
        <v>0</v>
      </c>
      <c r="N91" s="45">
        <f>IF(G91&lt;&gt;0,J91/G91,0)</f>
        <v>0</v>
      </c>
      <c r="O91" s="44">
        <f>I91-L91</f>
        <v>0</v>
      </c>
      <c r="P91" s="45">
        <f>IF(I91&lt;&gt;0,L91/I91,0)</f>
        <v>0</v>
      </c>
    </row>
    <row r="92" spans="1:252" s="58" customFormat="1" ht="63">
      <c r="A92" s="49"/>
      <c r="B92" s="130" t="s">
        <v>38</v>
      </c>
      <c r="C92" s="131"/>
      <c r="D92" s="132"/>
      <c r="E92" s="69" t="s">
        <v>176</v>
      </c>
      <c r="F92" s="54" t="s">
        <v>42</v>
      </c>
      <c r="G92" s="133"/>
      <c r="H92" s="56">
        <f>IF(G92&lt;&gt;0,I92/G92,0)</f>
        <v>0</v>
      </c>
      <c r="I92" s="119"/>
      <c r="J92" s="133"/>
      <c r="K92" s="56">
        <f>IF(J92&lt;&gt;0,L92/J92,0)</f>
        <v>0</v>
      </c>
      <c r="L92" s="119"/>
      <c r="M92" s="56">
        <f>G92-J92</f>
        <v>0</v>
      </c>
      <c r="N92" s="57">
        <f>IF(G92&lt;&gt;0,J92/G92,0)</f>
        <v>0</v>
      </c>
      <c r="O92" s="56">
        <f>I92-L92</f>
        <v>0</v>
      </c>
      <c r="P92" s="57">
        <f>IF(I92&lt;&gt;0,L92/I92,0)</f>
        <v>0</v>
      </c>
      <c r="GS92" s="59"/>
      <c r="GT92" s="59"/>
      <c r="GU92" s="59"/>
      <c r="GV92" s="59"/>
      <c r="GW92" s="59"/>
      <c r="GX92" s="59"/>
      <c r="GY92" s="59"/>
      <c r="GZ92" s="59"/>
      <c r="HA92" s="59"/>
      <c r="HB92" s="59"/>
      <c r="HC92" s="59"/>
      <c r="HD92" s="59"/>
      <c r="HE92" s="59"/>
      <c r="HF92" s="59"/>
      <c r="HG92" s="59"/>
      <c r="HH92" s="59"/>
      <c r="HI92" s="59"/>
      <c r="HJ92" s="59"/>
      <c r="HK92" s="59"/>
      <c r="HL92" s="59"/>
      <c r="HM92" s="59"/>
      <c r="HN92" s="59"/>
      <c r="HO92" s="59"/>
      <c r="HP92" s="59"/>
      <c r="HQ92" s="59"/>
      <c r="HR92" s="59"/>
      <c r="HS92" s="59"/>
      <c r="HT92" s="59"/>
      <c r="HU92" s="59"/>
      <c r="HV92" s="59"/>
      <c r="HW92" s="59"/>
      <c r="HX92" s="59"/>
      <c r="HY92" s="59"/>
      <c r="HZ92" s="59"/>
      <c r="IA92" s="59"/>
      <c r="IB92" s="59"/>
      <c r="IC92" s="59"/>
      <c r="ID92" s="59"/>
      <c r="IE92" s="59"/>
      <c r="IF92" s="59"/>
      <c r="IG92" s="59"/>
      <c r="IH92" s="59"/>
      <c r="II92" s="59"/>
      <c r="IJ92" s="59"/>
      <c r="IK92" s="59"/>
      <c r="IL92" s="59"/>
      <c r="IM92" s="59"/>
      <c r="IN92" s="59"/>
      <c r="IO92" s="59"/>
      <c r="IP92" s="59"/>
      <c r="IQ92" s="59"/>
      <c r="IR92" s="59"/>
    </row>
    <row r="93" spans="1:252" s="58" customFormat="1" ht="31.5">
      <c r="A93" s="61"/>
      <c r="B93" s="134"/>
      <c r="C93" s="135"/>
      <c r="D93" s="136"/>
      <c r="E93" s="69" t="s">
        <v>177</v>
      </c>
      <c r="F93" s="54" t="s">
        <v>45</v>
      </c>
      <c r="G93" s="133"/>
      <c r="H93" s="56">
        <f>IF(G93&lt;&gt;0,I93/G93,0)</f>
        <v>0</v>
      </c>
      <c r="I93" s="119"/>
      <c r="J93" s="133"/>
      <c r="K93" s="56">
        <f>IF(J93&lt;&gt;0,L93/J93,0)</f>
        <v>0</v>
      </c>
      <c r="L93" s="119"/>
      <c r="M93" s="56">
        <f>G93-J93</f>
        <v>0</v>
      </c>
      <c r="N93" s="57">
        <f>IF(G93&lt;&gt;0,J93/G93,0)</f>
        <v>0</v>
      </c>
      <c r="O93" s="56">
        <f>I93-L93</f>
        <v>0</v>
      </c>
      <c r="P93" s="57">
        <f>IF(I93&lt;&gt;0,L93/I93,0)</f>
        <v>0</v>
      </c>
      <c r="GS93" s="59"/>
      <c r="GT93" s="59"/>
      <c r="GU93" s="59"/>
      <c r="GV93" s="59"/>
      <c r="GW93" s="59"/>
      <c r="GX93" s="59"/>
      <c r="GY93" s="59"/>
      <c r="GZ93" s="59"/>
      <c r="HA93" s="59"/>
      <c r="HB93" s="59"/>
      <c r="HC93" s="59"/>
      <c r="HD93" s="59"/>
      <c r="HE93" s="59"/>
      <c r="HF93" s="59"/>
      <c r="HG93" s="59"/>
      <c r="HH93" s="59"/>
      <c r="HI93" s="59"/>
      <c r="HJ93" s="59"/>
      <c r="HK93" s="59"/>
      <c r="HL93" s="59"/>
      <c r="HM93" s="59"/>
      <c r="HN93" s="59"/>
      <c r="HO93" s="59"/>
      <c r="HP93" s="59"/>
      <c r="HQ93" s="59"/>
      <c r="HR93" s="59"/>
      <c r="HS93" s="59"/>
      <c r="HT93" s="59"/>
      <c r="HU93" s="59"/>
      <c r="HV93" s="59"/>
      <c r="HW93" s="59"/>
      <c r="HX93" s="59"/>
      <c r="HY93" s="59"/>
      <c r="HZ93" s="59"/>
      <c r="IA93" s="59"/>
      <c r="IB93" s="59"/>
      <c r="IC93" s="59"/>
      <c r="ID93" s="59"/>
      <c r="IE93" s="59"/>
      <c r="IF93" s="59"/>
      <c r="IG93" s="59"/>
      <c r="IH93" s="59"/>
      <c r="II93" s="59"/>
      <c r="IJ93" s="59"/>
      <c r="IK93" s="59"/>
      <c r="IL93" s="59"/>
      <c r="IM93" s="59"/>
      <c r="IN93" s="59"/>
      <c r="IO93" s="59"/>
      <c r="IP93" s="59"/>
      <c r="IQ93" s="59"/>
      <c r="IR93" s="59"/>
    </row>
    <row r="94" spans="1:252" s="58" customFormat="1">
      <c r="A94" s="61"/>
      <c r="B94" s="134"/>
      <c r="C94" s="135"/>
      <c r="D94" s="136"/>
      <c r="E94" s="69" t="s">
        <v>178</v>
      </c>
      <c r="F94" s="64" t="s">
        <v>48</v>
      </c>
      <c r="G94" s="133"/>
      <c r="H94" s="56">
        <f t="shared" ref="H94" si="35">IF(G94&lt;&gt;0,I94/G94,0)</f>
        <v>0</v>
      </c>
      <c r="I94" s="119"/>
      <c r="J94" s="133"/>
      <c r="K94" s="56">
        <f t="shared" ref="K94" si="36">IF(J94&lt;&gt;0,L94/J94,0)</f>
        <v>0</v>
      </c>
      <c r="L94" s="119"/>
      <c r="M94" s="56">
        <f>G94-J94</f>
        <v>0</v>
      </c>
      <c r="N94" s="57">
        <f>IF(G94&lt;&gt;0,J94/G94,0)</f>
        <v>0</v>
      </c>
      <c r="O94" s="56">
        <f>I94-L94</f>
        <v>0</v>
      </c>
      <c r="P94" s="57">
        <f>IF(I94&lt;&gt;0,L94/I94,0)</f>
        <v>0</v>
      </c>
      <c r="GS94" s="59"/>
      <c r="GT94" s="59"/>
      <c r="GU94" s="59"/>
      <c r="GV94" s="59"/>
      <c r="GW94" s="59"/>
      <c r="GX94" s="59"/>
      <c r="GY94" s="59"/>
      <c r="GZ94" s="59"/>
      <c r="HA94" s="59"/>
      <c r="HB94" s="59"/>
      <c r="HC94" s="59"/>
      <c r="HD94" s="59"/>
      <c r="HE94" s="59"/>
      <c r="HF94" s="59"/>
      <c r="HG94" s="59"/>
      <c r="HH94" s="59"/>
      <c r="HI94" s="59"/>
      <c r="HJ94" s="59"/>
      <c r="HK94" s="59"/>
      <c r="HL94" s="59"/>
      <c r="HM94" s="59"/>
      <c r="HN94" s="59"/>
      <c r="HO94" s="59"/>
      <c r="HP94" s="59"/>
      <c r="HQ94" s="59"/>
      <c r="HR94" s="59"/>
      <c r="HS94" s="59"/>
      <c r="HT94" s="59"/>
      <c r="HU94" s="59"/>
      <c r="HV94" s="59"/>
      <c r="HW94" s="59"/>
      <c r="HX94" s="59"/>
      <c r="HY94" s="59"/>
      <c r="HZ94" s="59"/>
      <c r="IA94" s="59"/>
      <c r="IB94" s="59"/>
      <c r="IC94" s="59"/>
      <c r="ID94" s="59"/>
      <c r="IE94" s="59"/>
      <c r="IF94" s="59"/>
      <c r="IG94" s="59"/>
      <c r="IH94" s="59"/>
      <c r="II94" s="59"/>
      <c r="IJ94" s="59"/>
      <c r="IK94" s="59"/>
      <c r="IL94" s="59"/>
      <c r="IM94" s="59"/>
      <c r="IN94" s="59"/>
      <c r="IO94" s="59"/>
      <c r="IP94" s="59"/>
      <c r="IQ94" s="59"/>
      <c r="IR94" s="59"/>
    </row>
    <row r="95" spans="1:252" s="58" customFormat="1" ht="31.5">
      <c r="A95" s="61"/>
      <c r="B95" s="134"/>
      <c r="C95" s="135"/>
      <c r="D95" s="136"/>
      <c r="E95" s="69" t="s">
        <v>179</v>
      </c>
      <c r="F95" s="54" t="s">
        <v>57</v>
      </c>
      <c r="G95" s="133"/>
      <c r="H95" s="56">
        <f>IF(G95&lt;&gt;0,I95/G95,0)</f>
        <v>0</v>
      </c>
      <c r="I95" s="119"/>
      <c r="J95" s="133"/>
      <c r="K95" s="56">
        <f>IF(J95&lt;&gt;0,L95/J95,0)</f>
        <v>0</v>
      </c>
      <c r="L95" s="119"/>
      <c r="M95" s="56">
        <f>G95-J95</f>
        <v>0</v>
      </c>
      <c r="N95" s="57">
        <f>IF(G95&lt;&gt;0,J95/G95,0)</f>
        <v>0</v>
      </c>
      <c r="O95" s="56">
        <f>I95-L95</f>
        <v>0</v>
      </c>
      <c r="P95" s="57">
        <f>IF(I95&lt;&gt;0,L95/I95,0)</f>
        <v>0</v>
      </c>
      <c r="GS95" s="59"/>
      <c r="GT95" s="59"/>
      <c r="GU95" s="59"/>
      <c r="GV95" s="59"/>
      <c r="GW95" s="59"/>
      <c r="GX95" s="59"/>
      <c r="GY95" s="59"/>
      <c r="GZ95" s="59"/>
      <c r="HA95" s="59"/>
      <c r="HB95" s="59"/>
      <c r="HC95" s="59"/>
      <c r="HD95" s="59"/>
      <c r="HE95" s="59"/>
      <c r="HF95" s="59"/>
      <c r="HG95" s="59"/>
      <c r="HH95" s="59"/>
      <c r="HI95" s="59"/>
      <c r="HJ95" s="59"/>
      <c r="HK95" s="59"/>
      <c r="HL95" s="59"/>
      <c r="HM95" s="59"/>
      <c r="HN95" s="59"/>
      <c r="HO95" s="59"/>
      <c r="HP95" s="59"/>
      <c r="HQ95" s="59"/>
      <c r="HR95" s="59"/>
      <c r="HS95" s="59"/>
      <c r="HT95" s="59"/>
      <c r="HU95" s="59"/>
      <c r="HV95" s="59"/>
      <c r="HW95" s="59"/>
      <c r="HX95" s="59"/>
      <c r="HY95" s="59"/>
      <c r="HZ95" s="59"/>
      <c r="IA95" s="59"/>
      <c r="IB95" s="59"/>
      <c r="IC95" s="59"/>
      <c r="ID95" s="59"/>
      <c r="IE95" s="59"/>
      <c r="IF95" s="59"/>
      <c r="IG95" s="59"/>
      <c r="IH95" s="59"/>
      <c r="II95" s="59"/>
      <c r="IJ95" s="59"/>
      <c r="IK95" s="59"/>
      <c r="IL95" s="59"/>
      <c r="IM95" s="59"/>
      <c r="IN95" s="59"/>
      <c r="IO95" s="59"/>
      <c r="IP95" s="59"/>
      <c r="IQ95" s="59"/>
      <c r="IR95" s="59"/>
    </row>
    <row r="96" spans="1:252" s="58" customFormat="1">
      <c r="A96" s="61"/>
      <c r="B96" s="134"/>
      <c r="C96" s="135"/>
      <c r="D96" s="136"/>
      <c r="E96" s="69" t="s">
        <v>180</v>
      </c>
      <c r="F96" s="70" t="s">
        <v>24</v>
      </c>
      <c r="G96" s="133"/>
      <c r="H96" s="56">
        <f>IF(G96&lt;&gt;0,I96/G96,0)</f>
        <v>0</v>
      </c>
      <c r="I96" s="119"/>
      <c r="J96" s="133"/>
      <c r="K96" s="56">
        <f>IF(J96&lt;&gt;0,L96/J96,0)</f>
        <v>0</v>
      </c>
      <c r="L96" s="119"/>
      <c r="M96" s="56">
        <f>G96-J96</f>
        <v>0</v>
      </c>
      <c r="N96" s="57">
        <f>IF(G96&lt;&gt;0,J96/G96,0)</f>
        <v>0</v>
      </c>
      <c r="O96" s="56">
        <f>I96-L96</f>
        <v>0</v>
      </c>
      <c r="P96" s="57">
        <f>IF(I96&lt;&gt;0,L96/I96,0)</f>
        <v>0</v>
      </c>
      <c r="GS96" s="59"/>
      <c r="GT96" s="59"/>
      <c r="GU96" s="59"/>
      <c r="GV96" s="59"/>
      <c r="GW96" s="59"/>
      <c r="GX96" s="59"/>
      <c r="GY96" s="59"/>
      <c r="GZ96" s="59"/>
      <c r="HA96" s="59"/>
      <c r="HB96" s="59"/>
      <c r="HC96" s="59"/>
      <c r="HD96" s="59"/>
      <c r="HE96" s="59"/>
      <c r="HF96" s="59"/>
      <c r="HG96" s="59"/>
      <c r="HH96" s="59"/>
      <c r="HI96" s="59"/>
      <c r="HJ96" s="59"/>
      <c r="HK96" s="59"/>
      <c r="HL96" s="59"/>
      <c r="HM96" s="59"/>
      <c r="HN96" s="59"/>
      <c r="HO96" s="59"/>
      <c r="HP96" s="59"/>
      <c r="HQ96" s="59"/>
      <c r="HR96" s="59"/>
      <c r="HS96" s="59"/>
      <c r="HT96" s="59"/>
      <c r="HU96" s="59"/>
      <c r="HV96" s="59"/>
      <c r="HW96" s="59"/>
      <c r="HX96" s="59"/>
      <c r="HY96" s="59"/>
      <c r="HZ96" s="59"/>
      <c r="IA96" s="59"/>
      <c r="IB96" s="59"/>
      <c r="IC96" s="59"/>
      <c r="ID96" s="59"/>
      <c r="IE96" s="59"/>
      <c r="IF96" s="59"/>
      <c r="IG96" s="59"/>
      <c r="IH96" s="59"/>
      <c r="II96" s="59"/>
      <c r="IJ96" s="59"/>
      <c r="IK96" s="59"/>
      <c r="IL96" s="59"/>
      <c r="IM96" s="59"/>
      <c r="IN96" s="59"/>
      <c r="IO96" s="59"/>
      <c r="IP96" s="59"/>
      <c r="IQ96" s="59"/>
      <c r="IR96" s="59"/>
    </row>
    <row r="97" spans="1:252" s="58" customFormat="1" ht="31.5">
      <c r="A97" s="61"/>
      <c r="B97" s="134"/>
      <c r="C97" s="135"/>
      <c r="D97" s="136"/>
      <c r="E97" s="71" t="s">
        <v>181</v>
      </c>
      <c r="F97" s="72" t="s">
        <v>25</v>
      </c>
      <c r="G97" s="133"/>
      <c r="H97" s="56">
        <f>IF(G97&lt;&gt;0,I96/G97,0)</f>
        <v>0</v>
      </c>
      <c r="I97" s="43" t="s">
        <v>16</v>
      </c>
      <c r="J97" s="133"/>
      <c r="K97" s="56">
        <f>IF(J97&lt;&gt;0,L96/J97,0)</f>
        <v>0</v>
      </c>
      <c r="L97" s="43" t="s">
        <v>16</v>
      </c>
      <c r="M97" s="56">
        <f>G97-J97</f>
        <v>0</v>
      </c>
      <c r="N97" s="57">
        <f>IF(G97&lt;&gt;0,J97/G97,0)</f>
        <v>0</v>
      </c>
      <c r="O97" s="73" t="s">
        <v>16</v>
      </c>
      <c r="P97" s="73" t="s">
        <v>16</v>
      </c>
      <c r="GS97" s="59"/>
      <c r="GT97" s="59"/>
      <c r="GU97" s="59"/>
      <c r="GV97" s="59"/>
      <c r="GW97" s="59"/>
      <c r="GX97" s="59"/>
      <c r="GY97" s="59"/>
      <c r="GZ97" s="59"/>
      <c r="HA97" s="59"/>
      <c r="HB97" s="59"/>
      <c r="HC97" s="59"/>
      <c r="HD97" s="59"/>
      <c r="HE97" s="59"/>
      <c r="HF97" s="59"/>
      <c r="HG97" s="59"/>
      <c r="HH97" s="59"/>
      <c r="HI97" s="59"/>
      <c r="HJ97" s="59"/>
      <c r="HK97" s="59"/>
      <c r="HL97" s="59"/>
      <c r="HM97" s="59"/>
      <c r="HN97" s="59"/>
      <c r="HO97" s="59"/>
      <c r="HP97" s="59"/>
      <c r="HQ97" s="59"/>
      <c r="HR97" s="59"/>
      <c r="HS97" s="59"/>
      <c r="HT97" s="59"/>
      <c r="HU97" s="59"/>
      <c r="HV97" s="59"/>
      <c r="HW97" s="59"/>
      <c r="HX97" s="59"/>
      <c r="HY97" s="59"/>
      <c r="HZ97" s="59"/>
      <c r="IA97" s="59"/>
      <c r="IB97" s="59"/>
      <c r="IC97" s="59"/>
      <c r="ID97" s="59"/>
      <c r="IE97" s="59"/>
      <c r="IF97" s="59"/>
      <c r="IG97" s="59"/>
      <c r="IH97" s="59"/>
      <c r="II97" s="59"/>
      <c r="IJ97" s="59"/>
      <c r="IK97" s="59"/>
      <c r="IL97" s="59"/>
      <c r="IM97" s="59"/>
      <c r="IN97" s="59"/>
      <c r="IO97" s="59"/>
      <c r="IP97" s="59"/>
      <c r="IQ97" s="59"/>
      <c r="IR97" s="59"/>
    </row>
    <row r="98" spans="1:252" s="58" customFormat="1" ht="31.5">
      <c r="A98" s="61"/>
      <c r="B98" s="134"/>
      <c r="C98" s="135"/>
      <c r="D98" s="136"/>
      <c r="E98" s="71" t="s">
        <v>182</v>
      </c>
      <c r="F98" s="72" t="s">
        <v>65</v>
      </c>
      <c r="G98" s="133"/>
      <c r="H98" s="75">
        <f t="shared" ref="H98:H100" si="37">IF(G98&lt;&gt;0,I98/G98,0)</f>
        <v>0</v>
      </c>
      <c r="I98" s="119"/>
      <c r="J98" s="133"/>
      <c r="K98" s="75">
        <f t="shared" ref="K98:K100" si="38">IF(J98&lt;&gt;0,L98/J98,0)</f>
        <v>0</v>
      </c>
      <c r="L98" s="119"/>
      <c r="M98" s="56">
        <f>G98-J98</f>
        <v>0</v>
      </c>
      <c r="N98" s="57">
        <f>IF(G98&lt;&gt;0,J98/G98,0)</f>
        <v>0</v>
      </c>
      <c r="O98" s="56">
        <f>I98-L98</f>
        <v>0</v>
      </c>
      <c r="P98" s="57">
        <f>IF(I98&lt;&gt;0,L98/I98,0)</f>
        <v>0</v>
      </c>
      <c r="GS98" s="59"/>
      <c r="GT98" s="59"/>
      <c r="GU98" s="59"/>
      <c r="GV98" s="59"/>
      <c r="GW98" s="59"/>
      <c r="GX98" s="59"/>
      <c r="GY98" s="59"/>
      <c r="GZ98" s="59"/>
      <c r="HA98" s="59"/>
      <c r="HB98" s="59"/>
      <c r="HC98" s="59"/>
      <c r="HD98" s="59"/>
      <c r="HE98" s="59"/>
      <c r="HF98" s="59"/>
      <c r="HG98" s="59"/>
      <c r="HH98" s="59"/>
      <c r="HI98" s="59"/>
      <c r="HJ98" s="59"/>
      <c r="HK98" s="59"/>
      <c r="HL98" s="59"/>
      <c r="HM98" s="59"/>
      <c r="HN98" s="59"/>
      <c r="HO98" s="59"/>
      <c r="HP98" s="59"/>
      <c r="HQ98" s="59"/>
      <c r="HR98" s="59"/>
      <c r="HS98" s="59"/>
      <c r="HT98" s="59"/>
      <c r="HU98" s="59"/>
      <c r="HV98" s="59"/>
      <c r="HW98" s="59"/>
      <c r="HX98" s="59"/>
      <c r="HY98" s="59"/>
      <c r="HZ98" s="59"/>
      <c r="IA98" s="59"/>
      <c r="IB98" s="59"/>
      <c r="IC98" s="59"/>
      <c r="ID98" s="59"/>
      <c r="IE98" s="59"/>
      <c r="IF98" s="59"/>
      <c r="IG98" s="59"/>
      <c r="IH98" s="59"/>
      <c r="II98" s="59"/>
      <c r="IJ98" s="59"/>
      <c r="IK98" s="59"/>
      <c r="IL98" s="59"/>
      <c r="IM98" s="59"/>
      <c r="IN98" s="59"/>
      <c r="IO98" s="59"/>
      <c r="IP98" s="59"/>
      <c r="IQ98" s="59"/>
      <c r="IR98" s="59"/>
    </row>
    <row r="99" spans="1:252" s="58" customFormat="1" ht="31.5">
      <c r="A99" s="61"/>
      <c r="B99" s="134"/>
      <c r="C99" s="135"/>
      <c r="D99" s="136"/>
      <c r="E99" s="71" t="s">
        <v>183</v>
      </c>
      <c r="F99" s="72" t="s">
        <v>68</v>
      </c>
      <c r="G99" s="133"/>
      <c r="H99" s="56">
        <f t="shared" si="37"/>
        <v>0</v>
      </c>
      <c r="I99" s="119"/>
      <c r="J99" s="133"/>
      <c r="K99" s="56">
        <f t="shared" si="38"/>
        <v>0</v>
      </c>
      <c r="L99" s="119"/>
      <c r="M99" s="56">
        <f>G99-J99</f>
        <v>0</v>
      </c>
      <c r="N99" s="57">
        <f>IF(G99&lt;&gt;0,J99/G99,0)</f>
        <v>0</v>
      </c>
      <c r="O99" s="56">
        <f>I99-L99</f>
        <v>0</v>
      </c>
      <c r="P99" s="57">
        <f>IF(I99&lt;&gt;0,L99/I99,0)</f>
        <v>0</v>
      </c>
      <c r="GS99" s="59"/>
      <c r="GT99" s="59"/>
      <c r="GU99" s="59"/>
      <c r="GV99" s="59"/>
      <c r="GW99" s="59"/>
      <c r="GX99" s="59"/>
      <c r="GY99" s="59"/>
      <c r="GZ99" s="59"/>
      <c r="HA99" s="59"/>
      <c r="HB99" s="59"/>
      <c r="HC99" s="59"/>
      <c r="HD99" s="59"/>
      <c r="HE99" s="59"/>
      <c r="HF99" s="59"/>
      <c r="HG99" s="59"/>
      <c r="HH99" s="59"/>
      <c r="HI99" s="59"/>
      <c r="HJ99" s="59"/>
      <c r="HK99" s="59"/>
      <c r="HL99" s="59"/>
      <c r="HM99" s="59"/>
      <c r="HN99" s="59"/>
      <c r="HO99" s="59"/>
      <c r="HP99" s="59"/>
      <c r="HQ99" s="59"/>
      <c r="HR99" s="59"/>
      <c r="HS99" s="59"/>
      <c r="HT99" s="59"/>
      <c r="HU99" s="59"/>
      <c r="HV99" s="59"/>
      <c r="HW99" s="59"/>
      <c r="HX99" s="59"/>
      <c r="HY99" s="59"/>
      <c r="HZ99" s="59"/>
      <c r="IA99" s="59"/>
      <c r="IB99" s="59"/>
      <c r="IC99" s="59"/>
      <c r="ID99" s="59"/>
      <c r="IE99" s="59"/>
      <c r="IF99" s="59"/>
      <c r="IG99" s="59"/>
      <c r="IH99" s="59"/>
      <c r="II99" s="59"/>
      <c r="IJ99" s="59"/>
      <c r="IK99" s="59"/>
      <c r="IL99" s="59"/>
      <c r="IM99" s="59"/>
      <c r="IN99" s="59"/>
      <c r="IO99" s="59"/>
      <c r="IP99" s="59"/>
      <c r="IQ99" s="59"/>
      <c r="IR99" s="59"/>
    </row>
    <row r="100" spans="1:252" s="58" customFormat="1" ht="47.25">
      <c r="A100" s="61"/>
      <c r="B100" s="134"/>
      <c r="C100" s="135"/>
      <c r="D100" s="136"/>
      <c r="E100" s="71" t="s">
        <v>184</v>
      </c>
      <c r="F100" s="72" t="s">
        <v>71</v>
      </c>
      <c r="G100" s="133"/>
      <c r="H100" s="56">
        <f t="shared" si="37"/>
        <v>0</v>
      </c>
      <c r="I100" s="119"/>
      <c r="J100" s="133"/>
      <c r="K100" s="56">
        <f t="shared" si="38"/>
        <v>0</v>
      </c>
      <c r="L100" s="119"/>
      <c r="M100" s="56">
        <f>G100-J100</f>
        <v>0</v>
      </c>
      <c r="N100" s="57">
        <f>IF(G100&lt;&gt;0,J100/G100,0)</f>
        <v>0</v>
      </c>
      <c r="O100" s="56">
        <f>I100-L100</f>
        <v>0</v>
      </c>
      <c r="P100" s="57">
        <f>IF(I100&lt;&gt;0,L100/I100,0)</f>
        <v>0</v>
      </c>
      <c r="GS100" s="59"/>
      <c r="GT100" s="59"/>
      <c r="GU100" s="59"/>
      <c r="GV100" s="59"/>
      <c r="GW100" s="59"/>
      <c r="GX100" s="59"/>
      <c r="GY100" s="59"/>
      <c r="GZ100" s="59"/>
      <c r="HA100" s="59"/>
      <c r="HB100" s="59"/>
      <c r="HC100" s="59"/>
      <c r="HD100" s="59"/>
      <c r="HE100" s="59"/>
      <c r="HF100" s="59"/>
      <c r="HG100" s="59"/>
      <c r="HH100" s="59"/>
      <c r="HI100" s="59"/>
      <c r="HJ100" s="59"/>
      <c r="HK100" s="59"/>
      <c r="HL100" s="59"/>
      <c r="HM100" s="59"/>
      <c r="HN100" s="59"/>
      <c r="HO100" s="59"/>
      <c r="HP100" s="59"/>
      <c r="HQ100" s="59"/>
      <c r="HR100" s="59"/>
      <c r="HS100" s="59"/>
      <c r="HT100" s="59"/>
      <c r="HU100" s="59"/>
      <c r="HV100" s="59"/>
      <c r="HW100" s="59"/>
      <c r="HX100" s="59"/>
      <c r="HY100" s="59"/>
      <c r="HZ100" s="59"/>
      <c r="IA100" s="59"/>
      <c r="IB100" s="59"/>
      <c r="IC100" s="59"/>
      <c r="ID100" s="59"/>
      <c r="IE100" s="59"/>
      <c r="IF100" s="59"/>
      <c r="IG100" s="59"/>
      <c r="IH100" s="59"/>
      <c r="II100" s="59"/>
      <c r="IJ100" s="59"/>
      <c r="IK100" s="59"/>
      <c r="IL100" s="59"/>
      <c r="IM100" s="59"/>
      <c r="IN100" s="59"/>
      <c r="IO100" s="59"/>
      <c r="IP100" s="59"/>
      <c r="IQ100" s="59"/>
      <c r="IR100" s="59"/>
    </row>
    <row r="101" spans="1:252" s="58" customFormat="1" ht="47.25">
      <c r="A101" s="61"/>
      <c r="B101" s="134"/>
      <c r="C101" s="135"/>
      <c r="D101" s="136"/>
      <c r="E101" s="71" t="s">
        <v>185</v>
      </c>
      <c r="F101" s="72" t="s">
        <v>74</v>
      </c>
      <c r="G101" s="133"/>
      <c r="H101" s="56">
        <f>IF(G101&lt;&gt;0,I101/G101,0)</f>
        <v>0</v>
      </c>
      <c r="I101" s="119"/>
      <c r="J101" s="133"/>
      <c r="K101" s="56">
        <f>IF(J101&lt;&gt;0,L101/J101,0)</f>
        <v>0</v>
      </c>
      <c r="L101" s="119"/>
      <c r="M101" s="56">
        <f>G101-J101</f>
        <v>0</v>
      </c>
      <c r="N101" s="57">
        <f>IF(G101&lt;&gt;0,J101/G101,0)</f>
        <v>0</v>
      </c>
      <c r="O101" s="56">
        <f>I101-L101</f>
        <v>0</v>
      </c>
      <c r="P101" s="57">
        <f>IF(I101&lt;&gt;0,L101/I101,0)</f>
        <v>0</v>
      </c>
      <c r="GS101" s="59"/>
      <c r="GT101" s="59"/>
      <c r="GU101" s="59"/>
      <c r="GV101" s="59"/>
      <c r="GW101" s="59"/>
      <c r="GX101" s="59"/>
      <c r="GY101" s="59"/>
      <c r="GZ101" s="59"/>
      <c r="HA101" s="59"/>
      <c r="HB101" s="59"/>
      <c r="HC101" s="59"/>
      <c r="HD101" s="59"/>
      <c r="HE101" s="59"/>
      <c r="HF101" s="59"/>
      <c r="HG101" s="59"/>
      <c r="HH101" s="59"/>
      <c r="HI101" s="59"/>
      <c r="HJ101" s="59"/>
      <c r="HK101" s="59"/>
      <c r="HL101" s="59"/>
      <c r="HM101" s="59"/>
      <c r="HN101" s="59"/>
      <c r="HO101" s="59"/>
      <c r="HP101" s="59"/>
      <c r="HQ101" s="59"/>
      <c r="HR101" s="59"/>
      <c r="HS101" s="59"/>
      <c r="HT101" s="59"/>
      <c r="HU101" s="59"/>
      <c r="HV101" s="59"/>
      <c r="HW101" s="59"/>
      <c r="HX101" s="59"/>
      <c r="HY101" s="59"/>
      <c r="HZ101" s="59"/>
      <c r="IA101" s="59"/>
      <c r="IB101" s="59"/>
      <c r="IC101" s="59"/>
      <c r="ID101" s="59"/>
      <c r="IE101" s="59"/>
      <c r="IF101" s="59"/>
      <c r="IG101" s="59"/>
      <c r="IH101" s="59"/>
      <c r="II101" s="59"/>
      <c r="IJ101" s="59"/>
      <c r="IK101" s="59"/>
      <c r="IL101" s="59"/>
      <c r="IM101" s="59"/>
      <c r="IN101" s="59"/>
      <c r="IO101" s="59"/>
      <c r="IP101" s="59"/>
      <c r="IQ101" s="59"/>
      <c r="IR101" s="59"/>
    </row>
    <row r="102" spans="1:252" s="58" customFormat="1" ht="31.5">
      <c r="A102" s="61"/>
      <c r="B102" s="134"/>
      <c r="C102" s="135"/>
      <c r="D102" s="136"/>
      <c r="E102" s="71" t="s">
        <v>186</v>
      </c>
      <c r="F102" s="72" t="s">
        <v>77</v>
      </c>
      <c r="G102" s="133"/>
      <c r="H102" s="56">
        <f>IF(G102&lt;&gt;0,I102/G102,0)</f>
        <v>0</v>
      </c>
      <c r="I102" s="119"/>
      <c r="J102" s="133"/>
      <c r="K102" s="56">
        <f>IF(J102&lt;&gt;0,L102/J102,0)</f>
        <v>0</v>
      </c>
      <c r="L102" s="119"/>
      <c r="M102" s="56">
        <f>G102-J102</f>
        <v>0</v>
      </c>
      <c r="N102" s="57">
        <f>IF(G102&lt;&gt;0,J102/G102,0)</f>
        <v>0</v>
      </c>
      <c r="O102" s="56">
        <f>I102-L102</f>
        <v>0</v>
      </c>
      <c r="P102" s="57">
        <f>IF(I102&lt;&gt;0,L102/I102,0)</f>
        <v>0</v>
      </c>
      <c r="GS102" s="59"/>
      <c r="GT102" s="59"/>
      <c r="GU102" s="59"/>
      <c r="GV102" s="59"/>
      <c r="GW102" s="59"/>
      <c r="GX102" s="59"/>
      <c r="GY102" s="59"/>
      <c r="GZ102" s="59"/>
      <c r="HA102" s="59"/>
      <c r="HB102" s="59"/>
      <c r="HC102" s="59"/>
      <c r="HD102" s="59"/>
      <c r="HE102" s="59"/>
      <c r="HF102" s="59"/>
      <c r="HG102" s="59"/>
      <c r="HH102" s="59"/>
      <c r="HI102" s="59"/>
      <c r="HJ102" s="59"/>
      <c r="HK102" s="59"/>
      <c r="HL102" s="59"/>
      <c r="HM102" s="59"/>
      <c r="HN102" s="59"/>
      <c r="HO102" s="59"/>
      <c r="HP102" s="59"/>
      <c r="HQ102" s="59"/>
      <c r="HR102" s="59"/>
      <c r="HS102" s="59"/>
      <c r="HT102" s="59"/>
      <c r="HU102" s="59"/>
      <c r="HV102" s="59"/>
      <c r="HW102" s="59"/>
      <c r="HX102" s="59"/>
      <c r="HY102" s="59"/>
      <c r="HZ102" s="59"/>
      <c r="IA102" s="59"/>
      <c r="IB102" s="59"/>
      <c r="IC102" s="59"/>
      <c r="ID102" s="59"/>
      <c r="IE102" s="59"/>
      <c r="IF102" s="59"/>
      <c r="IG102" s="59"/>
      <c r="IH102" s="59"/>
      <c r="II102" s="59"/>
      <c r="IJ102" s="59"/>
      <c r="IK102" s="59"/>
      <c r="IL102" s="59"/>
      <c r="IM102" s="59"/>
      <c r="IN102" s="59"/>
      <c r="IO102" s="59"/>
      <c r="IP102" s="59"/>
      <c r="IQ102" s="59"/>
      <c r="IR102" s="59"/>
    </row>
    <row r="103" spans="1:252" s="58" customFormat="1" ht="126">
      <c r="A103" s="61"/>
      <c r="B103" s="134"/>
      <c r="C103" s="135"/>
      <c r="D103" s="136"/>
      <c r="E103" s="71" t="s">
        <v>187</v>
      </c>
      <c r="F103" s="72" t="s">
        <v>80</v>
      </c>
      <c r="G103" s="133"/>
      <c r="H103" s="56">
        <f t="shared" ref="H103:H104" si="39">IF(G103&lt;&gt;0,I103/G103,0)</f>
        <v>0</v>
      </c>
      <c r="I103" s="119"/>
      <c r="J103" s="133"/>
      <c r="K103" s="56">
        <f t="shared" ref="K103:K104" si="40">IF(J103&lt;&gt;0,L103/J103,0)</f>
        <v>0</v>
      </c>
      <c r="L103" s="119"/>
      <c r="M103" s="56">
        <f>G103-J103</f>
        <v>0</v>
      </c>
      <c r="N103" s="57">
        <f>IF(G103&lt;&gt;0,J103/G103,0)</f>
        <v>0</v>
      </c>
      <c r="O103" s="56">
        <f>I103-L103</f>
        <v>0</v>
      </c>
      <c r="P103" s="57">
        <f>IF(I103&lt;&gt;0,L103/I103,0)</f>
        <v>0</v>
      </c>
      <c r="GS103" s="59"/>
      <c r="GT103" s="59"/>
      <c r="GU103" s="59"/>
      <c r="GV103" s="59"/>
      <c r="GW103" s="59"/>
      <c r="GX103" s="59"/>
      <c r="GY103" s="59"/>
      <c r="GZ103" s="59"/>
      <c r="HA103" s="59"/>
      <c r="HB103" s="59"/>
      <c r="HC103" s="59"/>
      <c r="HD103" s="59"/>
      <c r="HE103" s="59"/>
      <c r="HF103" s="59"/>
      <c r="HG103" s="59"/>
      <c r="HH103" s="59"/>
      <c r="HI103" s="59"/>
      <c r="HJ103" s="59"/>
      <c r="HK103" s="59"/>
      <c r="HL103" s="59"/>
      <c r="HM103" s="59"/>
      <c r="HN103" s="59"/>
      <c r="HO103" s="59"/>
      <c r="HP103" s="59"/>
      <c r="HQ103" s="59"/>
      <c r="HR103" s="59"/>
      <c r="HS103" s="59"/>
      <c r="HT103" s="59"/>
      <c r="HU103" s="59"/>
      <c r="HV103" s="59"/>
      <c r="HW103" s="59"/>
      <c r="HX103" s="59"/>
      <c r="HY103" s="59"/>
      <c r="HZ103" s="59"/>
      <c r="IA103" s="59"/>
      <c r="IB103" s="59"/>
      <c r="IC103" s="59"/>
      <c r="ID103" s="59"/>
      <c r="IE103" s="59"/>
      <c r="IF103" s="59"/>
      <c r="IG103" s="59"/>
      <c r="IH103" s="59"/>
      <c r="II103" s="59"/>
      <c r="IJ103" s="59"/>
      <c r="IK103" s="59"/>
      <c r="IL103" s="59"/>
      <c r="IM103" s="59"/>
      <c r="IN103" s="59"/>
      <c r="IO103" s="59"/>
      <c r="IP103" s="59"/>
      <c r="IQ103" s="59"/>
      <c r="IR103" s="59"/>
    </row>
    <row r="104" spans="1:252" s="58" customFormat="1" ht="47.25">
      <c r="A104" s="76"/>
      <c r="B104" s="137"/>
      <c r="C104" s="138"/>
      <c r="D104" s="139"/>
      <c r="E104" s="71" t="s">
        <v>188</v>
      </c>
      <c r="F104" s="78" t="s">
        <v>83</v>
      </c>
      <c r="G104" s="133"/>
      <c r="H104" s="56">
        <f t="shared" si="39"/>
        <v>0</v>
      </c>
      <c r="I104" s="119"/>
      <c r="J104" s="133"/>
      <c r="K104" s="56">
        <f t="shared" si="40"/>
        <v>0</v>
      </c>
      <c r="L104" s="119"/>
      <c r="M104" s="56">
        <f>G104-J104</f>
        <v>0</v>
      </c>
      <c r="N104" s="57">
        <f>IF(G104&lt;&gt;0,J104/G104,0)</f>
        <v>0</v>
      </c>
      <c r="O104" s="56">
        <f>I104-L104</f>
        <v>0</v>
      </c>
      <c r="P104" s="57">
        <f>IF(I104&lt;&gt;0,L104/I104,0)</f>
        <v>0</v>
      </c>
      <c r="GS104" s="59"/>
      <c r="GT104" s="59"/>
      <c r="GU104" s="59"/>
      <c r="GV104" s="59"/>
      <c r="GW104" s="59"/>
      <c r="GX104" s="59"/>
      <c r="GY104" s="59"/>
      <c r="GZ104" s="59"/>
      <c r="HA104" s="59"/>
      <c r="HB104" s="59"/>
      <c r="HC104" s="59"/>
      <c r="HD104" s="59"/>
      <c r="HE104" s="59"/>
      <c r="HF104" s="59"/>
      <c r="HG104" s="59"/>
      <c r="HH104" s="59"/>
      <c r="HI104" s="59"/>
      <c r="HJ104" s="59"/>
      <c r="HK104" s="59"/>
      <c r="HL104" s="59"/>
      <c r="HM104" s="59"/>
      <c r="HN104" s="59"/>
      <c r="HO104" s="59"/>
      <c r="HP104" s="59"/>
      <c r="HQ104" s="59"/>
      <c r="HR104" s="59"/>
      <c r="HS104" s="59"/>
      <c r="HT104" s="59"/>
      <c r="HU104" s="59"/>
      <c r="HV104" s="59"/>
      <c r="HW104" s="59"/>
      <c r="HX104" s="59"/>
      <c r="HY104" s="59"/>
      <c r="HZ104" s="59"/>
      <c r="IA104" s="59"/>
      <c r="IB104" s="59"/>
      <c r="IC104" s="59"/>
      <c r="ID104" s="59"/>
      <c r="IE104" s="59"/>
      <c r="IF104" s="59"/>
      <c r="IG104" s="59"/>
      <c r="IH104" s="59"/>
      <c r="II104" s="59"/>
      <c r="IJ104" s="59"/>
      <c r="IK104" s="59"/>
      <c r="IL104" s="59"/>
      <c r="IM104" s="59"/>
      <c r="IN104" s="59"/>
      <c r="IO104" s="59"/>
      <c r="IP104" s="59"/>
      <c r="IQ104" s="59"/>
      <c r="IR104" s="59"/>
    </row>
    <row r="105" spans="1:252" s="38" customFormat="1">
      <c r="A105" s="39"/>
      <c r="B105" s="80" t="s">
        <v>26</v>
      </c>
      <c r="C105" s="81"/>
      <c r="D105" s="82"/>
      <c r="E105" s="41" t="s">
        <v>189</v>
      </c>
      <c r="F105" s="140" t="s">
        <v>27</v>
      </c>
      <c r="G105" s="126"/>
      <c r="H105" s="44">
        <f>IF(G105&lt;&gt;0,I105/G105,0)</f>
        <v>0</v>
      </c>
      <c r="I105" s="120"/>
      <c r="J105" s="126">
        <v>0</v>
      </c>
      <c r="K105" s="44">
        <f>IF(J105&lt;&gt;0,L105/J105,0)</f>
        <v>0</v>
      </c>
      <c r="L105" s="120">
        <v>0</v>
      </c>
      <c r="M105" s="44">
        <f>G105-J105</f>
        <v>0</v>
      </c>
      <c r="N105" s="45">
        <f>IF(G105&lt;&gt;0,J105/G105,0)</f>
        <v>0</v>
      </c>
      <c r="O105" s="44">
        <f>I105-L105</f>
        <v>0</v>
      </c>
      <c r="P105" s="45">
        <f>IF(I105&lt;&gt;0,L105/I105,0)</f>
        <v>0</v>
      </c>
      <c r="GS105" s="141"/>
      <c r="GT105" s="141"/>
      <c r="GU105" s="141"/>
      <c r="GV105" s="141"/>
      <c r="GW105" s="141"/>
      <c r="GX105" s="141"/>
      <c r="GY105" s="141"/>
      <c r="GZ105" s="141"/>
      <c r="HA105" s="141"/>
      <c r="HB105" s="141"/>
      <c r="HC105" s="141"/>
      <c r="HD105" s="141"/>
      <c r="HE105" s="141"/>
      <c r="HF105" s="141"/>
      <c r="HG105" s="141"/>
      <c r="HH105" s="141"/>
      <c r="HI105" s="141"/>
      <c r="HJ105" s="141"/>
      <c r="HK105" s="141"/>
      <c r="HL105" s="141"/>
      <c r="HM105" s="141"/>
      <c r="HN105" s="141"/>
      <c r="HO105" s="141"/>
      <c r="HP105" s="141"/>
      <c r="HQ105" s="141"/>
      <c r="HR105" s="141"/>
      <c r="HS105" s="141"/>
      <c r="HT105" s="141"/>
      <c r="HU105" s="141"/>
      <c r="HV105" s="141"/>
      <c r="HW105" s="141"/>
      <c r="HX105" s="141"/>
      <c r="HY105" s="141"/>
      <c r="HZ105" s="141"/>
      <c r="IA105" s="141"/>
      <c r="IB105" s="141"/>
      <c r="IC105" s="141"/>
      <c r="ID105" s="141"/>
      <c r="IE105" s="141"/>
      <c r="IF105" s="141"/>
      <c r="IG105" s="141"/>
      <c r="IH105" s="141"/>
      <c r="II105" s="141"/>
      <c r="IJ105" s="141"/>
      <c r="IK105" s="141"/>
      <c r="IL105" s="141"/>
      <c r="IM105" s="141"/>
      <c r="IN105" s="141"/>
      <c r="IO105" s="141"/>
      <c r="IP105" s="141"/>
      <c r="IQ105" s="141"/>
      <c r="IR105" s="141"/>
    </row>
    <row r="106" spans="1:252" s="58" customFormat="1">
      <c r="A106" s="142"/>
      <c r="B106" s="143" t="s">
        <v>135</v>
      </c>
      <c r="C106" s="144"/>
      <c r="D106" s="144"/>
      <c r="E106" s="69" t="s">
        <v>190</v>
      </c>
      <c r="F106" s="91" t="s">
        <v>30</v>
      </c>
      <c r="G106" s="133"/>
      <c r="H106" s="56">
        <f>IF(G106&lt;&gt;0,I105/G106,0)</f>
        <v>0</v>
      </c>
      <c r="I106" s="43" t="s">
        <v>16</v>
      </c>
      <c r="J106" s="133">
        <v>0</v>
      </c>
      <c r="K106" s="56">
        <f>IF(J106&lt;&gt;0,L105/J106,0)</f>
        <v>0</v>
      </c>
      <c r="L106" s="43" t="s">
        <v>16</v>
      </c>
      <c r="M106" s="56">
        <f>G106-J106</f>
        <v>0</v>
      </c>
      <c r="N106" s="57">
        <f>IF(G106&lt;&gt;0,J106/G106,0)</f>
        <v>0</v>
      </c>
      <c r="O106" s="73" t="s">
        <v>16</v>
      </c>
      <c r="P106" s="73" t="s">
        <v>16</v>
      </c>
      <c r="GS106" s="59"/>
      <c r="GT106" s="59"/>
      <c r="GU106" s="59"/>
      <c r="GV106" s="59"/>
      <c r="GW106" s="59"/>
      <c r="GX106" s="59"/>
      <c r="GY106" s="59"/>
      <c r="GZ106" s="59"/>
      <c r="HA106" s="59"/>
      <c r="HB106" s="59"/>
      <c r="HC106" s="59"/>
      <c r="HD106" s="59"/>
      <c r="HE106" s="59"/>
      <c r="HF106" s="59"/>
      <c r="HG106" s="59"/>
      <c r="HH106" s="59"/>
      <c r="HI106" s="59"/>
      <c r="HJ106" s="59"/>
      <c r="HK106" s="59"/>
      <c r="HL106" s="59"/>
      <c r="HM106" s="59"/>
      <c r="HN106" s="59"/>
      <c r="HO106" s="59"/>
      <c r="HP106" s="59"/>
      <c r="HQ106" s="59"/>
      <c r="HR106" s="59"/>
      <c r="HS106" s="59"/>
      <c r="HT106" s="59"/>
      <c r="HU106" s="59"/>
      <c r="HV106" s="59"/>
      <c r="HW106" s="59"/>
      <c r="HX106" s="59"/>
      <c r="HY106" s="59"/>
      <c r="HZ106" s="59"/>
      <c r="IA106" s="59"/>
      <c r="IB106" s="59"/>
      <c r="IC106" s="59"/>
      <c r="ID106" s="59"/>
      <c r="IE106" s="59"/>
      <c r="IF106" s="59"/>
      <c r="IG106" s="59"/>
      <c r="IH106" s="59"/>
      <c r="II106" s="59"/>
      <c r="IJ106" s="59"/>
      <c r="IK106" s="59"/>
      <c r="IL106" s="59"/>
      <c r="IM106" s="59"/>
      <c r="IN106" s="59"/>
      <c r="IO106" s="59"/>
      <c r="IP106" s="59"/>
      <c r="IQ106" s="59"/>
      <c r="IR106" s="59"/>
    </row>
    <row r="107" spans="1:252" s="150" customFormat="1">
      <c r="A107" s="142"/>
      <c r="B107" s="145" t="s">
        <v>137</v>
      </c>
      <c r="C107" s="146"/>
      <c r="D107" s="147"/>
      <c r="E107" s="69" t="s">
        <v>191</v>
      </c>
      <c r="F107" s="54" t="s">
        <v>27</v>
      </c>
      <c r="G107" s="133"/>
      <c r="H107" s="56">
        <f>IF(G107&lt;&gt;0,I107/G107,0)</f>
        <v>0</v>
      </c>
      <c r="I107" s="119"/>
      <c r="J107" s="133"/>
      <c r="K107" s="56">
        <f>IF(J107&lt;&gt;0,L107/J107,0)</f>
        <v>0</v>
      </c>
      <c r="L107" s="119"/>
      <c r="M107" s="56">
        <f>G107-J107</f>
        <v>0</v>
      </c>
      <c r="N107" s="57">
        <f>IF(G107&lt;&gt;0,J107/G107,0)</f>
        <v>0</v>
      </c>
      <c r="O107" s="56">
        <f>I107-L107</f>
        <v>0</v>
      </c>
      <c r="P107" s="57">
        <f>IF(I107&lt;&gt;0,L107/I107,0)</f>
        <v>0</v>
      </c>
      <c r="Q107" s="148"/>
      <c r="R107" s="148"/>
      <c r="S107" s="148"/>
      <c r="T107" s="148"/>
      <c r="U107" s="148"/>
      <c r="V107" s="148"/>
      <c r="W107" s="148"/>
      <c r="X107" s="148"/>
      <c r="Y107" s="148"/>
      <c r="Z107" s="148"/>
      <c r="AA107" s="148"/>
      <c r="AB107" s="148"/>
      <c r="AC107" s="148"/>
      <c r="AD107" s="148"/>
      <c r="AE107" s="148"/>
      <c r="AF107" s="148"/>
      <c r="AG107" s="148"/>
      <c r="AH107" s="148"/>
      <c r="AI107" s="148"/>
      <c r="AJ107" s="148"/>
      <c r="AK107" s="148"/>
      <c r="AL107" s="148"/>
      <c r="AM107" s="148"/>
      <c r="AN107" s="148"/>
      <c r="AO107" s="148"/>
      <c r="AP107" s="148"/>
      <c r="AQ107" s="148"/>
      <c r="AR107" s="148"/>
      <c r="AS107" s="148"/>
      <c r="AT107" s="148"/>
      <c r="AU107" s="148"/>
      <c r="AV107" s="148"/>
      <c r="AW107" s="148"/>
      <c r="AX107" s="148"/>
      <c r="AY107" s="148"/>
      <c r="AZ107" s="148"/>
      <c r="BA107" s="148"/>
      <c r="BB107" s="148"/>
      <c r="BC107" s="148"/>
      <c r="BD107" s="148"/>
      <c r="BE107" s="148"/>
      <c r="BF107" s="148"/>
      <c r="BG107" s="148"/>
      <c r="BH107" s="148"/>
      <c r="BI107" s="148"/>
      <c r="BJ107" s="148"/>
      <c r="BK107" s="148"/>
      <c r="BL107" s="148"/>
      <c r="BM107" s="148"/>
      <c r="BN107" s="148"/>
      <c r="BO107" s="148"/>
      <c r="BP107" s="148"/>
      <c r="BQ107" s="148"/>
      <c r="BR107" s="148"/>
      <c r="BS107" s="148"/>
      <c r="BT107" s="148"/>
      <c r="BU107" s="148"/>
      <c r="BV107" s="148"/>
      <c r="BW107" s="148"/>
      <c r="BX107" s="148"/>
      <c r="BY107" s="148"/>
      <c r="BZ107" s="148"/>
      <c r="CA107" s="148"/>
      <c r="CB107" s="148"/>
      <c r="CC107" s="148"/>
      <c r="CD107" s="148"/>
      <c r="CE107" s="148"/>
      <c r="CF107" s="148"/>
      <c r="CG107" s="148"/>
      <c r="CH107" s="148"/>
      <c r="CI107" s="148"/>
      <c r="CJ107" s="148"/>
      <c r="CK107" s="148"/>
      <c r="CL107" s="148"/>
      <c r="CM107" s="148"/>
      <c r="CN107" s="148"/>
      <c r="CO107" s="148"/>
      <c r="CP107" s="148"/>
      <c r="CQ107" s="148"/>
      <c r="CR107" s="148"/>
      <c r="CS107" s="148"/>
      <c r="CT107" s="148"/>
      <c r="CU107" s="148"/>
      <c r="CV107" s="148"/>
      <c r="CW107" s="148"/>
      <c r="CX107" s="148"/>
      <c r="CY107" s="148"/>
      <c r="CZ107" s="148"/>
      <c r="DA107" s="148"/>
      <c r="DB107" s="148"/>
      <c r="DC107" s="148"/>
      <c r="DD107" s="148"/>
      <c r="DE107" s="148"/>
      <c r="DF107" s="148"/>
      <c r="DG107" s="148"/>
      <c r="DH107" s="148"/>
      <c r="DI107" s="148"/>
      <c r="DJ107" s="148"/>
      <c r="DK107" s="148"/>
      <c r="DL107" s="148"/>
      <c r="DM107" s="148"/>
      <c r="DN107" s="148"/>
      <c r="DO107" s="148"/>
      <c r="DP107" s="148"/>
      <c r="DQ107" s="148"/>
      <c r="DR107" s="148"/>
      <c r="DS107" s="148"/>
      <c r="DT107" s="148"/>
      <c r="DU107" s="148"/>
      <c r="DV107" s="148"/>
      <c r="DW107" s="148"/>
      <c r="DX107" s="148"/>
      <c r="DY107" s="148"/>
      <c r="DZ107" s="148"/>
      <c r="EA107" s="148"/>
      <c r="EB107" s="148"/>
      <c r="EC107" s="148"/>
      <c r="ED107" s="148"/>
      <c r="EE107" s="148"/>
      <c r="EF107" s="148"/>
      <c r="EG107" s="148"/>
      <c r="EH107" s="148"/>
      <c r="EI107" s="148"/>
      <c r="EJ107" s="148"/>
      <c r="EK107" s="148"/>
      <c r="EL107" s="148"/>
      <c r="EM107" s="148"/>
      <c r="EN107" s="148"/>
      <c r="EO107" s="148"/>
      <c r="EP107" s="148"/>
      <c r="EQ107" s="148"/>
      <c r="ER107" s="148"/>
      <c r="ES107" s="148"/>
      <c r="ET107" s="148"/>
      <c r="EU107" s="148"/>
      <c r="EV107" s="148"/>
      <c r="EW107" s="148"/>
      <c r="EX107" s="148"/>
      <c r="EY107" s="148"/>
      <c r="EZ107" s="148"/>
      <c r="FA107" s="148"/>
      <c r="FB107" s="148"/>
      <c r="FC107" s="148"/>
      <c r="FD107" s="148"/>
      <c r="FE107" s="148"/>
      <c r="FF107" s="148"/>
      <c r="FG107" s="148"/>
      <c r="FH107" s="148"/>
      <c r="FI107" s="148"/>
      <c r="FJ107" s="148"/>
      <c r="FK107" s="148"/>
      <c r="FL107" s="148"/>
      <c r="FM107" s="148"/>
      <c r="FN107" s="148"/>
      <c r="FO107" s="148"/>
      <c r="FP107" s="148"/>
      <c r="FQ107" s="148"/>
      <c r="FR107" s="148"/>
      <c r="FS107" s="148"/>
      <c r="FT107" s="148"/>
      <c r="FU107" s="148"/>
      <c r="FV107" s="148"/>
      <c r="FW107" s="148"/>
      <c r="FX107" s="148"/>
      <c r="FY107" s="148"/>
      <c r="FZ107" s="148"/>
      <c r="GA107" s="148"/>
      <c r="GB107" s="148"/>
      <c r="GC107" s="148"/>
      <c r="GD107" s="148"/>
      <c r="GE107" s="148"/>
      <c r="GF107" s="148"/>
      <c r="GG107" s="148"/>
      <c r="GH107" s="148"/>
      <c r="GI107" s="148"/>
      <c r="GJ107" s="148"/>
      <c r="GK107" s="148"/>
      <c r="GL107" s="148"/>
      <c r="GM107" s="148"/>
      <c r="GN107" s="148"/>
      <c r="GO107" s="148"/>
      <c r="GP107" s="148"/>
      <c r="GQ107" s="148"/>
      <c r="GR107" s="148"/>
      <c r="GS107" s="149"/>
      <c r="GT107" s="149"/>
      <c r="GU107" s="149"/>
      <c r="GV107" s="149"/>
      <c r="GW107" s="149"/>
      <c r="GX107" s="149"/>
      <c r="GY107" s="149"/>
      <c r="GZ107" s="149"/>
      <c r="HA107" s="149"/>
      <c r="HB107" s="149"/>
      <c r="HC107" s="149"/>
      <c r="HD107" s="149"/>
      <c r="HE107" s="149"/>
      <c r="HF107" s="149"/>
      <c r="HG107" s="149"/>
      <c r="HH107" s="149"/>
      <c r="HI107" s="149"/>
      <c r="HJ107" s="149"/>
      <c r="HK107" s="149"/>
      <c r="HL107" s="149"/>
      <c r="HM107" s="149"/>
      <c r="HN107" s="149"/>
      <c r="HO107" s="149"/>
      <c r="HP107" s="149"/>
      <c r="HQ107" s="149"/>
      <c r="HR107" s="149"/>
      <c r="HS107" s="149"/>
      <c r="HT107" s="149"/>
      <c r="HU107" s="149"/>
      <c r="HV107" s="149"/>
      <c r="HW107" s="149"/>
      <c r="HX107" s="149"/>
      <c r="HY107" s="149"/>
      <c r="HZ107" s="149"/>
      <c r="IA107" s="149"/>
      <c r="IB107" s="149"/>
      <c r="IC107" s="149"/>
      <c r="ID107" s="149"/>
      <c r="IE107" s="149"/>
      <c r="IF107" s="149"/>
      <c r="IG107" s="149"/>
      <c r="IH107" s="149"/>
      <c r="II107" s="149"/>
      <c r="IJ107" s="149"/>
      <c r="IK107" s="149"/>
      <c r="IL107" s="149"/>
      <c r="IM107" s="149"/>
      <c r="IN107" s="149"/>
      <c r="IO107" s="149"/>
      <c r="IP107" s="149"/>
      <c r="IQ107" s="149"/>
      <c r="IR107" s="149"/>
    </row>
    <row r="108" spans="1:252" s="150" customFormat="1">
      <c r="A108" s="142"/>
      <c r="B108" s="98" t="s">
        <v>139</v>
      </c>
      <c r="C108" s="99"/>
      <c r="D108" s="100"/>
      <c r="E108" s="71" t="s">
        <v>192</v>
      </c>
      <c r="F108" s="78" t="s">
        <v>27</v>
      </c>
      <c r="G108" s="133"/>
      <c r="H108" s="56">
        <f>IF(G108&lt;&gt;0,I108/G108,0)</f>
        <v>0</v>
      </c>
      <c r="I108" s="119"/>
      <c r="J108" s="133"/>
      <c r="K108" s="56">
        <f>IF(J108&lt;&gt;0,L108/J108,0)</f>
        <v>0</v>
      </c>
      <c r="L108" s="119"/>
      <c r="M108" s="56">
        <f>G108-J108</f>
        <v>0</v>
      </c>
      <c r="N108" s="57">
        <f>IF(G108&lt;&gt;0,J108/G108,0)</f>
        <v>0</v>
      </c>
      <c r="O108" s="56">
        <f>I108-L108</f>
        <v>0</v>
      </c>
      <c r="P108" s="57">
        <f>IF(I108&lt;&gt;0,L108/I108,0)</f>
        <v>0</v>
      </c>
      <c r="Q108" s="148"/>
      <c r="R108" s="148"/>
      <c r="S108" s="148"/>
      <c r="T108" s="148"/>
      <c r="U108" s="148"/>
      <c r="V108" s="148"/>
      <c r="W108" s="148"/>
      <c r="X108" s="148"/>
      <c r="Y108" s="148"/>
      <c r="Z108" s="148"/>
      <c r="AA108" s="148"/>
      <c r="AB108" s="148"/>
      <c r="AC108" s="148"/>
      <c r="AD108" s="148"/>
      <c r="AE108" s="148"/>
      <c r="AF108" s="148"/>
      <c r="AG108" s="148"/>
      <c r="AH108" s="148"/>
      <c r="AI108" s="148"/>
      <c r="AJ108" s="148"/>
      <c r="AK108" s="148"/>
      <c r="AL108" s="148"/>
      <c r="AM108" s="148"/>
      <c r="AN108" s="148"/>
      <c r="AO108" s="148"/>
      <c r="AP108" s="148"/>
      <c r="AQ108" s="148"/>
      <c r="AR108" s="148"/>
      <c r="AS108" s="148"/>
      <c r="AT108" s="148"/>
      <c r="AU108" s="148"/>
      <c r="AV108" s="148"/>
      <c r="AW108" s="148"/>
      <c r="AX108" s="148"/>
      <c r="AY108" s="148"/>
      <c r="AZ108" s="148"/>
      <c r="BA108" s="148"/>
      <c r="BB108" s="148"/>
      <c r="BC108" s="148"/>
      <c r="BD108" s="148"/>
      <c r="BE108" s="148"/>
      <c r="BF108" s="148"/>
      <c r="BG108" s="148"/>
      <c r="BH108" s="148"/>
      <c r="BI108" s="148"/>
      <c r="BJ108" s="148"/>
      <c r="BK108" s="148"/>
      <c r="BL108" s="148"/>
      <c r="BM108" s="148"/>
      <c r="BN108" s="148"/>
      <c r="BO108" s="148"/>
      <c r="BP108" s="148"/>
      <c r="BQ108" s="148"/>
      <c r="BR108" s="148"/>
      <c r="BS108" s="148"/>
      <c r="BT108" s="148"/>
      <c r="BU108" s="148"/>
      <c r="BV108" s="148"/>
      <c r="BW108" s="148"/>
      <c r="BX108" s="148"/>
      <c r="BY108" s="148"/>
      <c r="BZ108" s="148"/>
      <c r="CA108" s="148"/>
      <c r="CB108" s="148"/>
      <c r="CC108" s="148"/>
      <c r="CD108" s="148"/>
      <c r="CE108" s="148"/>
      <c r="CF108" s="148"/>
      <c r="CG108" s="148"/>
      <c r="CH108" s="148"/>
      <c r="CI108" s="148"/>
      <c r="CJ108" s="148"/>
      <c r="CK108" s="148"/>
      <c r="CL108" s="148"/>
      <c r="CM108" s="148"/>
      <c r="CN108" s="148"/>
      <c r="CO108" s="148"/>
      <c r="CP108" s="148"/>
      <c r="CQ108" s="148"/>
      <c r="CR108" s="148"/>
      <c r="CS108" s="148"/>
      <c r="CT108" s="148"/>
      <c r="CU108" s="148"/>
      <c r="CV108" s="148"/>
      <c r="CW108" s="148"/>
      <c r="CX108" s="148"/>
      <c r="CY108" s="148"/>
      <c r="CZ108" s="148"/>
      <c r="DA108" s="148"/>
      <c r="DB108" s="148"/>
      <c r="DC108" s="148"/>
      <c r="DD108" s="148"/>
      <c r="DE108" s="148"/>
      <c r="DF108" s="148"/>
      <c r="DG108" s="148"/>
      <c r="DH108" s="148"/>
      <c r="DI108" s="148"/>
      <c r="DJ108" s="148"/>
      <c r="DK108" s="148"/>
      <c r="DL108" s="148"/>
      <c r="DM108" s="148"/>
      <c r="DN108" s="148"/>
      <c r="DO108" s="148"/>
      <c r="DP108" s="148"/>
      <c r="DQ108" s="148"/>
      <c r="DR108" s="148"/>
      <c r="DS108" s="148"/>
      <c r="DT108" s="148"/>
      <c r="DU108" s="148"/>
      <c r="DV108" s="148"/>
      <c r="DW108" s="148"/>
      <c r="DX108" s="148"/>
      <c r="DY108" s="148"/>
      <c r="DZ108" s="148"/>
      <c r="EA108" s="148"/>
      <c r="EB108" s="148"/>
      <c r="EC108" s="148"/>
      <c r="ED108" s="148"/>
      <c r="EE108" s="148"/>
      <c r="EF108" s="148"/>
      <c r="EG108" s="148"/>
      <c r="EH108" s="148"/>
      <c r="EI108" s="148"/>
      <c r="EJ108" s="148"/>
      <c r="EK108" s="148"/>
      <c r="EL108" s="148"/>
      <c r="EM108" s="148"/>
      <c r="EN108" s="148"/>
      <c r="EO108" s="148"/>
      <c r="EP108" s="148"/>
      <c r="EQ108" s="148"/>
      <c r="ER108" s="148"/>
      <c r="ES108" s="148"/>
      <c r="ET108" s="148"/>
      <c r="EU108" s="148"/>
      <c r="EV108" s="148"/>
      <c r="EW108" s="148"/>
      <c r="EX108" s="148"/>
      <c r="EY108" s="148"/>
      <c r="EZ108" s="148"/>
      <c r="FA108" s="148"/>
      <c r="FB108" s="148"/>
      <c r="FC108" s="148"/>
      <c r="FD108" s="148"/>
      <c r="FE108" s="148"/>
      <c r="FF108" s="148"/>
      <c r="FG108" s="148"/>
      <c r="FH108" s="148"/>
      <c r="FI108" s="148"/>
      <c r="FJ108" s="148"/>
      <c r="FK108" s="148"/>
      <c r="FL108" s="148"/>
      <c r="FM108" s="148"/>
      <c r="FN108" s="148"/>
      <c r="FO108" s="148"/>
      <c r="FP108" s="148"/>
      <c r="FQ108" s="148"/>
      <c r="FR108" s="148"/>
      <c r="FS108" s="148"/>
      <c r="FT108" s="148"/>
      <c r="FU108" s="148"/>
      <c r="FV108" s="148"/>
      <c r="FW108" s="148"/>
      <c r="FX108" s="148"/>
      <c r="FY108" s="148"/>
      <c r="FZ108" s="148"/>
      <c r="GA108" s="148"/>
      <c r="GB108" s="148"/>
      <c r="GC108" s="148"/>
      <c r="GD108" s="148"/>
      <c r="GE108" s="148"/>
      <c r="GF108" s="148"/>
      <c r="GG108" s="148"/>
      <c r="GH108" s="148"/>
      <c r="GI108" s="148"/>
      <c r="GJ108" s="148"/>
      <c r="GK108" s="148"/>
      <c r="GL108" s="148"/>
      <c r="GM108" s="148"/>
      <c r="GN108" s="148"/>
      <c r="GO108" s="148"/>
      <c r="GP108" s="148"/>
      <c r="GQ108" s="148"/>
      <c r="GR108" s="148"/>
      <c r="GS108" s="149"/>
      <c r="GT108" s="149"/>
      <c r="GU108" s="149"/>
      <c r="GV108" s="149"/>
      <c r="GW108" s="149"/>
      <c r="GX108" s="149"/>
      <c r="GY108" s="149"/>
      <c r="GZ108" s="149"/>
      <c r="HA108" s="149"/>
      <c r="HB108" s="149"/>
      <c r="HC108" s="149"/>
      <c r="HD108" s="149"/>
      <c r="HE108" s="149"/>
      <c r="HF108" s="149"/>
      <c r="HG108" s="149"/>
      <c r="HH108" s="149"/>
      <c r="HI108" s="149"/>
      <c r="HJ108" s="149"/>
      <c r="HK108" s="149"/>
      <c r="HL108" s="149"/>
      <c r="HM108" s="149"/>
      <c r="HN108" s="149"/>
      <c r="HO108" s="149"/>
      <c r="HP108" s="149"/>
      <c r="HQ108" s="149"/>
      <c r="HR108" s="149"/>
      <c r="HS108" s="149"/>
      <c r="HT108" s="149"/>
      <c r="HU108" s="149"/>
      <c r="HV108" s="149"/>
      <c r="HW108" s="149"/>
      <c r="HX108" s="149"/>
      <c r="HY108" s="149"/>
      <c r="HZ108" s="149"/>
      <c r="IA108" s="149"/>
      <c r="IB108" s="149"/>
      <c r="IC108" s="149"/>
      <c r="ID108" s="149"/>
      <c r="IE108" s="149"/>
      <c r="IF108" s="149"/>
      <c r="IG108" s="149"/>
      <c r="IH108" s="149"/>
      <c r="II108" s="149"/>
      <c r="IJ108" s="149"/>
      <c r="IK108" s="149"/>
      <c r="IL108" s="149"/>
      <c r="IM108" s="149"/>
      <c r="IN108" s="149"/>
      <c r="IO108" s="149"/>
      <c r="IP108" s="149"/>
      <c r="IQ108" s="149"/>
      <c r="IR108" s="149"/>
    </row>
    <row r="109" spans="1:252" s="150" customFormat="1" ht="31.5">
      <c r="A109" s="142"/>
      <c r="B109" s="151" t="s">
        <v>141</v>
      </c>
      <c r="C109" s="152"/>
      <c r="D109" s="153"/>
      <c r="E109" s="69" t="s">
        <v>193</v>
      </c>
      <c r="F109" s="54" t="s">
        <v>27</v>
      </c>
      <c r="G109" s="133"/>
      <c r="H109" s="56">
        <f>IF(G109&lt;&gt;0,I109/G109,0)</f>
        <v>0</v>
      </c>
      <c r="I109" s="119"/>
      <c r="J109" s="133"/>
      <c r="K109" s="56">
        <f>IF(J109&lt;&gt;0,L109/J109,0)</f>
        <v>0</v>
      </c>
      <c r="L109" s="119"/>
      <c r="M109" s="56">
        <f>G109-J109</f>
        <v>0</v>
      </c>
      <c r="N109" s="57">
        <f>IF(G109&lt;&gt;0,J109/G109,0)</f>
        <v>0</v>
      </c>
      <c r="O109" s="56">
        <f>I109-L109</f>
        <v>0</v>
      </c>
      <c r="P109" s="57">
        <f>IF(I109&lt;&gt;0,L109/I109,0)</f>
        <v>0</v>
      </c>
      <c r="Q109" s="148"/>
      <c r="R109" s="148"/>
      <c r="S109" s="148"/>
      <c r="T109" s="148"/>
      <c r="U109" s="148"/>
      <c r="V109" s="148"/>
      <c r="W109" s="148"/>
      <c r="X109" s="148"/>
      <c r="Y109" s="148"/>
      <c r="Z109" s="148"/>
      <c r="AA109" s="148"/>
      <c r="AB109" s="148"/>
      <c r="AC109" s="148"/>
      <c r="AD109" s="148"/>
      <c r="AE109" s="148"/>
      <c r="AF109" s="148"/>
      <c r="AG109" s="148"/>
      <c r="AH109" s="148"/>
      <c r="AI109" s="148"/>
      <c r="AJ109" s="148"/>
      <c r="AK109" s="148"/>
      <c r="AL109" s="148"/>
      <c r="AM109" s="148"/>
      <c r="AN109" s="148"/>
      <c r="AO109" s="148"/>
      <c r="AP109" s="148"/>
      <c r="AQ109" s="148"/>
      <c r="AR109" s="148"/>
      <c r="AS109" s="148"/>
      <c r="AT109" s="148"/>
      <c r="AU109" s="148"/>
      <c r="AV109" s="148"/>
      <c r="AW109" s="148"/>
      <c r="AX109" s="148"/>
      <c r="AY109" s="148"/>
      <c r="AZ109" s="148"/>
      <c r="BA109" s="148"/>
      <c r="BB109" s="148"/>
      <c r="BC109" s="148"/>
      <c r="BD109" s="148"/>
      <c r="BE109" s="148"/>
      <c r="BF109" s="148"/>
      <c r="BG109" s="148"/>
      <c r="BH109" s="148"/>
      <c r="BI109" s="148"/>
      <c r="BJ109" s="148"/>
      <c r="BK109" s="148"/>
      <c r="BL109" s="148"/>
      <c r="BM109" s="148"/>
      <c r="BN109" s="148"/>
      <c r="BO109" s="148"/>
      <c r="BP109" s="148"/>
      <c r="BQ109" s="148"/>
      <c r="BR109" s="148"/>
      <c r="BS109" s="148"/>
      <c r="BT109" s="148"/>
      <c r="BU109" s="148"/>
      <c r="BV109" s="148"/>
      <c r="BW109" s="148"/>
      <c r="BX109" s="148"/>
      <c r="BY109" s="148"/>
      <c r="BZ109" s="148"/>
      <c r="CA109" s="148"/>
      <c r="CB109" s="148"/>
      <c r="CC109" s="148"/>
      <c r="CD109" s="148"/>
      <c r="CE109" s="148"/>
      <c r="CF109" s="148"/>
      <c r="CG109" s="148"/>
      <c r="CH109" s="148"/>
      <c r="CI109" s="148"/>
      <c r="CJ109" s="148"/>
      <c r="CK109" s="148"/>
      <c r="CL109" s="148"/>
      <c r="CM109" s="148"/>
      <c r="CN109" s="148"/>
      <c r="CO109" s="148"/>
      <c r="CP109" s="148"/>
      <c r="CQ109" s="148"/>
      <c r="CR109" s="148"/>
      <c r="CS109" s="148"/>
      <c r="CT109" s="148"/>
      <c r="CU109" s="148"/>
      <c r="CV109" s="148"/>
      <c r="CW109" s="148"/>
      <c r="CX109" s="148"/>
      <c r="CY109" s="148"/>
      <c r="CZ109" s="148"/>
      <c r="DA109" s="148"/>
      <c r="DB109" s="148"/>
      <c r="DC109" s="148"/>
      <c r="DD109" s="148"/>
      <c r="DE109" s="148"/>
      <c r="DF109" s="148"/>
      <c r="DG109" s="148"/>
      <c r="DH109" s="148"/>
      <c r="DI109" s="148"/>
      <c r="DJ109" s="148"/>
      <c r="DK109" s="148"/>
      <c r="DL109" s="148"/>
      <c r="DM109" s="148"/>
      <c r="DN109" s="148"/>
      <c r="DO109" s="148"/>
      <c r="DP109" s="148"/>
      <c r="DQ109" s="148"/>
      <c r="DR109" s="148"/>
      <c r="DS109" s="148"/>
      <c r="DT109" s="148"/>
      <c r="DU109" s="148"/>
      <c r="DV109" s="148"/>
      <c r="DW109" s="148"/>
      <c r="DX109" s="148"/>
      <c r="DY109" s="148"/>
      <c r="DZ109" s="148"/>
      <c r="EA109" s="148"/>
      <c r="EB109" s="148"/>
      <c r="EC109" s="148"/>
      <c r="ED109" s="148"/>
      <c r="EE109" s="148"/>
      <c r="EF109" s="148"/>
      <c r="EG109" s="148"/>
      <c r="EH109" s="148"/>
      <c r="EI109" s="148"/>
      <c r="EJ109" s="148"/>
      <c r="EK109" s="148"/>
      <c r="EL109" s="148"/>
      <c r="EM109" s="148"/>
      <c r="EN109" s="148"/>
      <c r="EO109" s="148"/>
      <c r="EP109" s="148"/>
      <c r="EQ109" s="148"/>
      <c r="ER109" s="148"/>
      <c r="ES109" s="148"/>
      <c r="ET109" s="148"/>
      <c r="EU109" s="148"/>
      <c r="EV109" s="148"/>
      <c r="EW109" s="148"/>
      <c r="EX109" s="148"/>
      <c r="EY109" s="148"/>
      <c r="EZ109" s="148"/>
      <c r="FA109" s="148"/>
      <c r="FB109" s="148"/>
      <c r="FC109" s="148"/>
      <c r="FD109" s="148"/>
      <c r="FE109" s="148"/>
      <c r="FF109" s="148"/>
      <c r="FG109" s="148"/>
      <c r="FH109" s="148"/>
      <c r="FI109" s="148"/>
      <c r="FJ109" s="148"/>
      <c r="FK109" s="148"/>
      <c r="FL109" s="148"/>
      <c r="FM109" s="148"/>
      <c r="FN109" s="148"/>
      <c r="FO109" s="148"/>
      <c r="FP109" s="148"/>
      <c r="FQ109" s="148"/>
      <c r="FR109" s="148"/>
      <c r="FS109" s="148"/>
      <c r="FT109" s="148"/>
      <c r="FU109" s="148"/>
      <c r="FV109" s="148"/>
      <c r="FW109" s="148"/>
      <c r="FX109" s="148"/>
      <c r="FY109" s="148"/>
      <c r="FZ109" s="148"/>
      <c r="GA109" s="148"/>
      <c r="GB109" s="148"/>
      <c r="GC109" s="148"/>
      <c r="GD109" s="148"/>
      <c r="GE109" s="148"/>
      <c r="GF109" s="148"/>
      <c r="GG109" s="148"/>
      <c r="GH109" s="148"/>
      <c r="GI109" s="148"/>
      <c r="GJ109" s="148"/>
      <c r="GK109" s="148"/>
      <c r="GL109" s="148"/>
      <c r="GM109" s="148"/>
      <c r="GN109" s="148"/>
      <c r="GO109" s="148"/>
      <c r="GP109" s="148"/>
      <c r="GQ109" s="148"/>
      <c r="GR109" s="148"/>
      <c r="GS109" s="149"/>
      <c r="GT109" s="149"/>
      <c r="GU109" s="149"/>
      <c r="GV109" s="149"/>
      <c r="GW109" s="149"/>
      <c r="GX109" s="149"/>
      <c r="GY109" s="149"/>
      <c r="GZ109" s="149"/>
      <c r="HA109" s="149"/>
      <c r="HB109" s="149"/>
      <c r="HC109" s="149"/>
      <c r="HD109" s="149"/>
      <c r="HE109" s="149"/>
      <c r="HF109" s="149"/>
      <c r="HG109" s="149"/>
      <c r="HH109" s="149"/>
      <c r="HI109" s="149"/>
      <c r="HJ109" s="149"/>
      <c r="HK109" s="149"/>
      <c r="HL109" s="149"/>
      <c r="HM109" s="149"/>
      <c r="HN109" s="149"/>
      <c r="HO109" s="149"/>
      <c r="HP109" s="149"/>
      <c r="HQ109" s="149"/>
      <c r="HR109" s="149"/>
      <c r="HS109" s="149"/>
      <c r="HT109" s="149"/>
      <c r="HU109" s="149"/>
      <c r="HV109" s="149"/>
      <c r="HW109" s="149"/>
      <c r="HX109" s="149"/>
      <c r="HY109" s="149"/>
      <c r="HZ109" s="149"/>
      <c r="IA109" s="149"/>
      <c r="IB109" s="149"/>
      <c r="IC109" s="149"/>
      <c r="ID109" s="149"/>
      <c r="IE109" s="149"/>
      <c r="IF109" s="149"/>
      <c r="IG109" s="149"/>
      <c r="IH109" s="149"/>
      <c r="II109" s="149"/>
      <c r="IJ109" s="149"/>
      <c r="IK109" s="149"/>
      <c r="IL109" s="149"/>
      <c r="IM109" s="149"/>
      <c r="IN109" s="149"/>
      <c r="IO109" s="149"/>
      <c r="IP109" s="149"/>
      <c r="IQ109" s="149"/>
      <c r="IR109" s="149"/>
    </row>
    <row r="110" spans="1:252" s="60" customFormat="1">
      <c r="A110" s="142"/>
      <c r="B110" s="102" t="s">
        <v>143</v>
      </c>
      <c r="C110" s="103"/>
      <c r="D110" s="104"/>
      <c r="E110" s="69" t="s">
        <v>194</v>
      </c>
      <c r="F110" s="54" t="s">
        <v>27</v>
      </c>
      <c r="G110" s="133"/>
      <c r="H110" s="56">
        <f>IF(G110&lt;&gt;0,I110/G110,0)</f>
        <v>0</v>
      </c>
      <c r="I110" s="119"/>
      <c r="J110" s="133"/>
      <c r="K110" s="56">
        <f>IF(J110&lt;&gt;0,L110/J110,0)</f>
        <v>0</v>
      </c>
      <c r="L110" s="119"/>
      <c r="M110" s="56">
        <f>G110-J110</f>
        <v>0</v>
      </c>
      <c r="N110" s="57">
        <f>IF(G110&lt;&gt;0,J110/G110,0)</f>
        <v>0</v>
      </c>
      <c r="O110" s="56">
        <f>I110-L110</f>
        <v>0</v>
      </c>
      <c r="P110" s="57">
        <f>IF(I110&lt;&gt;0,L110/I110,0)</f>
        <v>0</v>
      </c>
      <c r="Q110" s="58"/>
      <c r="R110" s="58"/>
      <c r="S110" s="58"/>
      <c r="T110" s="58"/>
      <c r="U110" s="58"/>
      <c r="V110" s="58"/>
      <c r="W110" s="58"/>
      <c r="X110" s="58"/>
      <c r="Y110" s="58"/>
      <c r="Z110" s="58"/>
      <c r="AA110" s="58"/>
      <c r="AB110" s="58"/>
      <c r="AC110" s="58"/>
      <c r="AD110" s="58"/>
      <c r="AE110" s="58"/>
      <c r="AF110" s="58"/>
      <c r="AG110" s="58"/>
      <c r="AH110" s="58"/>
      <c r="AI110" s="58"/>
      <c r="AJ110" s="58"/>
      <c r="AK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  <c r="BL110" s="58"/>
      <c r="BM110" s="58"/>
      <c r="BN110" s="58"/>
      <c r="BO110" s="58"/>
      <c r="BP110" s="58"/>
      <c r="BQ110" s="58"/>
      <c r="BR110" s="58"/>
      <c r="BS110" s="58"/>
      <c r="BT110" s="58"/>
      <c r="BU110" s="58"/>
      <c r="BV110" s="58"/>
      <c r="BW110" s="58"/>
      <c r="BX110" s="58"/>
      <c r="BY110" s="58"/>
      <c r="BZ110" s="58"/>
      <c r="CA110" s="58"/>
      <c r="CB110" s="58"/>
      <c r="CC110" s="58"/>
      <c r="CD110" s="58"/>
      <c r="CE110" s="58"/>
      <c r="CF110" s="58"/>
      <c r="CG110" s="58"/>
      <c r="CH110" s="58"/>
      <c r="CI110" s="58"/>
      <c r="CJ110" s="58"/>
      <c r="CK110" s="58"/>
      <c r="CL110" s="58"/>
      <c r="CM110" s="58"/>
      <c r="CN110" s="58"/>
      <c r="CO110" s="58"/>
      <c r="CP110" s="58"/>
      <c r="CQ110" s="58"/>
      <c r="CR110" s="58"/>
      <c r="CS110" s="58"/>
      <c r="CT110" s="58"/>
      <c r="CU110" s="58"/>
      <c r="CV110" s="58"/>
      <c r="CW110" s="58"/>
      <c r="CX110" s="58"/>
      <c r="CY110" s="58"/>
      <c r="CZ110" s="58"/>
      <c r="DA110" s="58"/>
      <c r="DB110" s="58"/>
      <c r="DC110" s="58"/>
      <c r="DD110" s="58"/>
      <c r="DE110" s="58"/>
      <c r="DF110" s="58"/>
      <c r="DG110" s="58"/>
      <c r="DH110" s="58"/>
      <c r="DI110" s="58"/>
      <c r="DJ110" s="58"/>
      <c r="DK110" s="58"/>
      <c r="DL110" s="58"/>
      <c r="DM110" s="58"/>
      <c r="DN110" s="58"/>
      <c r="DO110" s="58"/>
      <c r="DP110" s="58"/>
      <c r="DQ110" s="58"/>
      <c r="DR110" s="58"/>
      <c r="DS110" s="58"/>
      <c r="DT110" s="58"/>
      <c r="DU110" s="58"/>
      <c r="DV110" s="58"/>
      <c r="DW110" s="58"/>
      <c r="DX110" s="58"/>
      <c r="DY110" s="58"/>
      <c r="DZ110" s="58"/>
      <c r="EA110" s="58"/>
      <c r="EB110" s="58"/>
      <c r="EC110" s="58"/>
      <c r="ED110" s="58"/>
      <c r="EE110" s="58"/>
      <c r="EF110" s="58"/>
      <c r="EG110" s="58"/>
      <c r="EH110" s="58"/>
      <c r="EI110" s="58"/>
      <c r="EJ110" s="58"/>
      <c r="EK110" s="58"/>
      <c r="EL110" s="58"/>
      <c r="EM110" s="58"/>
      <c r="EN110" s="58"/>
      <c r="EO110" s="58"/>
      <c r="EP110" s="58"/>
      <c r="EQ110" s="58"/>
      <c r="ER110" s="58"/>
      <c r="ES110" s="58"/>
      <c r="ET110" s="58"/>
      <c r="EU110" s="58"/>
      <c r="EV110" s="58"/>
      <c r="EW110" s="58"/>
      <c r="EX110" s="58"/>
      <c r="EY110" s="58"/>
      <c r="EZ110" s="58"/>
      <c r="FA110" s="58"/>
      <c r="FB110" s="58"/>
      <c r="FC110" s="58"/>
      <c r="FD110" s="58"/>
      <c r="FE110" s="58"/>
      <c r="FF110" s="58"/>
      <c r="FG110" s="58"/>
      <c r="FH110" s="58"/>
      <c r="FI110" s="58"/>
      <c r="FJ110" s="58"/>
      <c r="FK110" s="58"/>
      <c r="FL110" s="58"/>
      <c r="FM110" s="58"/>
      <c r="FN110" s="58"/>
      <c r="FO110" s="58"/>
      <c r="FP110" s="58"/>
      <c r="FQ110" s="58"/>
      <c r="FR110" s="58"/>
      <c r="FS110" s="58"/>
      <c r="FT110" s="58"/>
      <c r="FU110" s="58"/>
      <c r="FV110" s="58"/>
      <c r="FW110" s="58"/>
      <c r="FX110" s="58"/>
      <c r="FY110" s="58"/>
      <c r="FZ110" s="58"/>
      <c r="GA110" s="58"/>
      <c r="GB110" s="58"/>
      <c r="GC110" s="58"/>
      <c r="GD110" s="58"/>
      <c r="GE110" s="58"/>
      <c r="GF110" s="58"/>
      <c r="GG110" s="58"/>
      <c r="GH110" s="58"/>
      <c r="GI110" s="58"/>
      <c r="GJ110" s="58"/>
      <c r="GK110" s="58"/>
      <c r="GL110" s="58"/>
      <c r="GM110" s="58"/>
      <c r="GN110" s="58"/>
      <c r="GO110" s="58"/>
      <c r="GP110" s="58"/>
      <c r="GQ110" s="58"/>
      <c r="GR110" s="58"/>
      <c r="GS110" s="59"/>
      <c r="GT110" s="59"/>
      <c r="GU110" s="59"/>
      <c r="GV110" s="59"/>
      <c r="GW110" s="59"/>
      <c r="GX110" s="59"/>
      <c r="GY110" s="59"/>
      <c r="GZ110" s="59"/>
      <c r="HA110" s="59"/>
      <c r="HB110" s="59"/>
      <c r="HC110" s="59"/>
      <c r="HD110" s="59"/>
      <c r="HE110" s="59"/>
      <c r="HF110" s="59"/>
      <c r="HG110" s="59"/>
      <c r="HH110" s="59"/>
      <c r="HI110" s="59"/>
      <c r="HJ110" s="59"/>
      <c r="HK110" s="59"/>
      <c r="HL110" s="59"/>
      <c r="HM110" s="59"/>
      <c r="HN110" s="59"/>
      <c r="HO110" s="59"/>
      <c r="HP110" s="59"/>
      <c r="HQ110" s="59"/>
      <c r="HR110" s="59"/>
      <c r="HS110" s="59"/>
      <c r="HT110" s="59"/>
      <c r="HU110" s="59"/>
      <c r="HV110" s="59"/>
      <c r="HW110" s="59"/>
      <c r="HX110" s="59"/>
      <c r="HY110" s="59"/>
      <c r="HZ110" s="59"/>
      <c r="IA110" s="59"/>
      <c r="IB110" s="59"/>
      <c r="IC110" s="59"/>
      <c r="ID110" s="59"/>
      <c r="IE110" s="59"/>
      <c r="IF110" s="59"/>
      <c r="IG110" s="59"/>
      <c r="IH110" s="59"/>
      <c r="II110" s="59"/>
      <c r="IJ110" s="59"/>
      <c r="IK110" s="59"/>
      <c r="IL110" s="59"/>
      <c r="IM110" s="59"/>
      <c r="IN110" s="59"/>
      <c r="IO110" s="59"/>
      <c r="IP110" s="59"/>
      <c r="IQ110" s="59"/>
      <c r="IR110" s="59"/>
    </row>
    <row r="111" spans="1:252" s="157" customFormat="1">
      <c r="A111" s="39"/>
      <c r="B111" s="154" t="s">
        <v>145</v>
      </c>
      <c r="C111" s="155"/>
      <c r="D111" s="156"/>
      <c r="E111" s="41" t="s">
        <v>195</v>
      </c>
      <c r="F111" s="42" t="s">
        <v>28</v>
      </c>
      <c r="G111" s="126"/>
      <c r="H111" s="44">
        <f>IF(G111&lt;&gt;0,I111/G111,0)</f>
        <v>0</v>
      </c>
      <c r="I111" s="120"/>
      <c r="J111" s="126"/>
      <c r="K111" s="44">
        <f>IF(J111&lt;&gt;0,L111/J111,0)</f>
        <v>0</v>
      </c>
      <c r="L111" s="120"/>
      <c r="M111" s="44">
        <f>G111-J111</f>
        <v>0</v>
      </c>
      <c r="N111" s="45">
        <f>IF(G111&lt;&gt;0,J111/G111,0)</f>
        <v>0</v>
      </c>
      <c r="O111" s="44">
        <f>I111-L111</f>
        <v>0</v>
      </c>
      <c r="P111" s="45">
        <f>IF(I111&lt;&gt;0,L111/I111,0)</f>
        <v>0</v>
      </c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  <c r="CP111" s="38"/>
      <c r="CQ111" s="38"/>
      <c r="CR111" s="38"/>
      <c r="CS111" s="38"/>
      <c r="CT111" s="38"/>
      <c r="CU111" s="38"/>
      <c r="CV111" s="38"/>
      <c r="CW111" s="38"/>
      <c r="CX111" s="38"/>
      <c r="CY111" s="38"/>
      <c r="CZ111" s="38"/>
      <c r="DA111" s="38"/>
      <c r="DB111" s="38"/>
      <c r="DC111" s="38"/>
      <c r="DD111" s="38"/>
      <c r="DE111" s="38"/>
      <c r="DF111" s="38"/>
      <c r="DG111" s="38"/>
      <c r="DH111" s="38"/>
      <c r="DI111" s="38"/>
      <c r="DJ111" s="38"/>
      <c r="DK111" s="38"/>
      <c r="DL111" s="38"/>
      <c r="DM111" s="38"/>
      <c r="DN111" s="38"/>
      <c r="DO111" s="38"/>
      <c r="DP111" s="38"/>
      <c r="DQ111" s="38"/>
      <c r="DR111" s="38"/>
      <c r="DS111" s="38"/>
      <c r="DT111" s="38"/>
      <c r="DU111" s="38"/>
      <c r="DV111" s="38"/>
      <c r="DW111" s="38"/>
      <c r="DX111" s="38"/>
      <c r="DY111" s="38"/>
      <c r="DZ111" s="38"/>
      <c r="EA111" s="38"/>
      <c r="EB111" s="38"/>
      <c r="EC111" s="38"/>
      <c r="ED111" s="38"/>
      <c r="EE111" s="38"/>
      <c r="EF111" s="38"/>
      <c r="EG111" s="38"/>
      <c r="EH111" s="38"/>
      <c r="EI111" s="38"/>
      <c r="EJ111" s="38"/>
      <c r="EK111" s="38"/>
      <c r="EL111" s="38"/>
      <c r="EM111" s="38"/>
      <c r="EN111" s="38"/>
      <c r="EO111" s="38"/>
      <c r="EP111" s="38"/>
      <c r="EQ111" s="38"/>
      <c r="ER111" s="38"/>
      <c r="ES111" s="38"/>
      <c r="ET111" s="38"/>
      <c r="EU111" s="38"/>
      <c r="EV111" s="38"/>
      <c r="EW111" s="38"/>
      <c r="EX111" s="38"/>
      <c r="EY111" s="38"/>
      <c r="EZ111" s="38"/>
      <c r="FA111" s="38"/>
      <c r="FB111" s="38"/>
      <c r="FC111" s="38"/>
      <c r="FD111" s="38"/>
      <c r="FE111" s="38"/>
      <c r="FF111" s="38"/>
      <c r="FG111" s="38"/>
      <c r="FH111" s="38"/>
      <c r="FI111" s="38"/>
      <c r="FJ111" s="38"/>
      <c r="FK111" s="38"/>
      <c r="FL111" s="38"/>
      <c r="FM111" s="38"/>
      <c r="FN111" s="38"/>
      <c r="FO111" s="38"/>
      <c r="FP111" s="38"/>
      <c r="FQ111" s="38"/>
      <c r="FR111" s="38"/>
      <c r="FS111" s="38"/>
      <c r="FT111" s="38"/>
      <c r="FU111" s="38"/>
      <c r="FV111" s="38"/>
      <c r="FW111" s="38"/>
      <c r="FX111" s="38"/>
      <c r="FY111" s="38"/>
      <c r="FZ111" s="38"/>
      <c r="GA111" s="38"/>
      <c r="GB111" s="38"/>
      <c r="GC111" s="38"/>
      <c r="GD111" s="38"/>
      <c r="GE111" s="38"/>
      <c r="GF111" s="38"/>
      <c r="GG111" s="38"/>
      <c r="GH111" s="38"/>
      <c r="GI111" s="38"/>
      <c r="GJ111" s="38"/>
      <c r="GK111" s="38"/>
      <c r="GL111" s="38"/>
      <c r="GM111" s="38"/>
      <c r="GN111" s="38"/>
      <c r="GO111" s="38"/>
      <c r="GP111" s="38"/>
      <c r="GQ111" s="38"/>
      <c r="GR111" s="38"/>
      <c r="GS111" s="141"/>
      <c r="GT111" s="141"/>
      <c r="GU111" s="141"/>
      <c r="GV111" s="141"/>
      <c r="GW111" s="141"/>
      <c r="GX111" s="141"/>
      <c r="GY111" s="141"/>
      <c r="GZ111" s="141"/>
      <c r="HA111" s="141"/>
      <c r="HB111" s="141"/>
      <c r="HC111" s="141"/>
      <c r="HD111" s="141"/>
      <c r="HE111" s="141"/>
      <c r="HF111" s="141"/>
      <c r="HG111" s="141"/>
      <c r="HH111" s="141"/>
      <c r="HI111" s="141"/>
      <c r="HJ111" s="141"/>
      <c r="HK111" s="141"/>
      <c r="HL111" s="141"/>
      <c r="HM111" s="141"/>
      <c r="HN111" s="141"/>
      <c r="HO111" s="141"/>
      <c r="HP111" s="141"/>
      <c r="HQ111" s="141"/>
      <c r="HR111" s="141"/>
      <c r="HS111" s="141"/>
      <c r="HT111" s="141"/>
      <c r="HU111" s="141"/>
      <c r="HV111" s="141"/>
      <c r="HW111" s="141"/>
      <c r="HX111" s="141"/>
      <c r="HY111" s="141"/>
      <c r="HZ111" s="141"/>
      <c r="IA111" s="141"/>
      <c r="IB111" s="141"/>
      <c r="IC111" s="141"/>
      <c r="ID111" s="141"/>
      <c r="IE111" s="141"/>
      <c r="IF111" s="141"/>
      <c r="IG111" s="141"/>
      <c r="IH111" s="141"/>
      <c r="II111" s="141"/>
      <c r="IJ111" s="141"/>
      <c r="IK111" s="141"/>
      <c r="IL111" s="141"/>
      <c r="IM111" s="141"/>
      <c r="IN111" s="141"/>
      <c r="IO111" s="141"/>
      <c r="IP111" s="141"/>
      <c r="IQ111" s="141"/>
      <c r="IR111" s="141"/>
    </row>
    <row r="112" spans="1:252" s="60" customFormat="1">
      <c r="A112" s="142"/>
      <c r="B112" s="158" t="s">
        <v>147</v>
      </c>
      <c r="C112" s="159"/>
      <c r="D112" s="160"/>
      <c r="E112" s="71" t="s">
        <v>196</v>
      </c>
      <c r="F112" s="78" t="s">
        <v>29</v>
      </c>
      <c r="G112" s="133"/>
      <c r="H112" s="56">
        <f>IF(G112&lt;&gt;0,I111/G112,0)</f>
        <v>0</v>
      </c>
      <c r="I112" s="119" t="s">
        <v>62</v>
      </c>
      <c r="J112" s="133"/>
      <c r="K112" s="56">
        <f>IF(J112&lt;&gt;0,L111/J112,0)</f>
        <v>0</v>
      </c>
      <c r="L112" s="119" t="s">
        <v>62</v>
      </c>
      <c r="M112" s="56">
        <f>G112-J112</f>
        <v>0</v>
      </c>
      <c r="N112" s="57">
        <f>IF(G112&lt;&gt;0,J112/G112,0)</f>
        <v>0</v>
      </c>
      <c r="O112" s="73" t="s">
        <v>16</v>
      </c>
      <c r="P112" s="73" t="s">
        <v>16</v>
      </c>
      <c r="Q112" s="58"/>
      <c r="R112" s="58"/>
      <c r="S112" s="58"/>
      <c r="T112" s="58"/>
      <c r="U112" s="58"/>
      <c r="V112" s="58"/>
      <c r="W112" s="58"/>
      <c r="X112" s="58"/>
      <c r="Y112" s="58"/>
      <c r="Z112" s="58"/>
      <c r="AA112" s="58"/>
      <c r="AB112" s="58"/>
      <c r="AC112" s="58"/>
      <c r="AD112" s="58"/>
      <c r="AE112" s="58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  <c r="BL112" s="58"/>
      <c r="BM112" s="58"/>
      <c r="BN112" s="58"/>
      <c r="BO112" s="58"/>
      <c r="BP112" s="58"/>
      <c r="BQ112" s="58"/>
      <c r="BR112" s="58"/>
      <c r="BS112" s="58"/>
      <c r="BT112" s="58"/>
      <c r="BU112" s="58"/>
      <c r="BV112" s="58"/>
      <c r="BW112" s="58"/>
      <c r="BX112" s="58"/>
      <c r="BY112" s="58"/>
      <c r="BZ112" s="58"/>
      <c r="CA112" s="58"/>
      <c r="CB112" s="58"/>
      <c r="CC112" s="58"/>
      <c r="CD112" s="58"/>
      <c r="CE112" s="58"/>
      <c r="CF112" s="58"/>
      <c r="CG112" s="58"/>
      <c r="CH112" s="58"/>
      <c r="CI112" s="58"/>
      <c r="CJ112" s="58"/>
      <c r="CK112" s="58"/>
      <c r="CL112" s="58"/>
      <c r="CM112" s="58"/>
      <c r="CN112" s="58"/>
      <c r="CO112" s="58"/>
      <c r="CP112" s="58"/>
      <c r="CQ112" s="58"/>
      <c r="CR112" s="58"/>
      <c r="CS112" s="58"/>
      <c r="CT112" s="58"/>
      <c r="CU112" s="58"/>
      <c r="CV112" s="58"/>
      <c r="CW112" s="58"/>
      <c r="CX112" s="58"/>
      <c r="CY112" s="58"/>
      <c r="CZ112" s="58"/>
      <c r="DA112" s="58"/>
      <c r="DB112" s="58"/>
      <c r="DC112" s="58"/>
      <c r="DD112" s="58"/>
      <c r="DE112" s="58"/>
      <c r="DF112" s="58"/>
      <c r="DG112" s="58"/>
      <c r="DH112" s="58"/>
      <c r="DI112" s="58"/>
      <c r="DJ112" s="58"/>
      <c r="DK112" s="58"/>
      <c r="DL112" s="58"/>
      <c r="DM112" s="58"/>
      <c r="DN112" s="58"/>
      <c r="DO112" s="58"/>
      <c r="DP112" s="58"/>
      <c r="DQ112" s="58"/>
      <c r="DR112" s="58"/>
      <c r="DS112" s="58"/>
      <c r="DT112" s="58"/>
      <c r="DU112" s="58"/>
      <c r="DV112" s="58"/>
      <c r="DW112" s="58"/>
      <c r="DX112" s="58"/>
      <c r="DY112" s="58"/>
      <c r="DZ112" s="58"/>
      <c r="EA112" s="58"/>
      <c r="EB112" s="58"/>
      <c r="EC112" s="58"/>
      <c r="ED112" s="58"/>
      <c r="EE112" s="58"/>
      <c r="EF112" s="58"/>
      <c r="EG112" s="58"/>
      <c r="EH112" s="58"/>
      <c r="EI112" s="58"/>
      <c r="EJ112" s="58"/>
      <c r="EK112" s="58"/>
      <c r="EL112" s="58"/>
      <c r="EM112" s="58"/>
      <c r="EN112" s="58"/>
      <c r="EO112" s="58"/>
      <c r="EP112" s="58"/>
      <c r="EQ112" s="58"/>
      <c r="ER112" s="58"/>
      <c r="ES112" s="58"/>
      <c r="ET112" s="58"/>
      <c r="EU112" s="58"/>
      <c r="EV112" s="58"/>
      <c r="EW112" s="58"/>
      <c r="EX112" s="58"/>
      <c r="EY112" s="58"/>
      <c r="EZ112" s="58"/>
      <c r="FA112" s="58"/>
      <c r="FB112" s="58"/>
      <c r="FC112" s="58"/>
      <c r="FD112" s="58"/>
      <c r="FE112" s="58"/>
      <c r="FF112" s="58"/>
      <c r="FG112" s="58"/>
      <c r="FH112" s="58"/>
      <c r="FI112" s="58"/>
      <c r="FJ112" s="58"/>
      <c r="FK112" s="58"/>
      <c r="FL112" s="58"/>
      <c r="FM112" s="58"/>
      <c r="FN112" s="58"/>
      <c r="FO112" s="58"/>
      <c r="FP112" s="58"/>
      <c r="FQ112" s="58"/>
      <c r="FR112" s="58"/>
      <c r="FS112" s="58"/>
      <c r="FT112" s="58"/>
      <c r="FU112" s="58"/>
      <c r="FV112" s="58"/>
      <c r="FW112" s="58"/>
      <c r="FX112" s="58"/>
      <c r="FY112" s="58"/>
      <c r="FZ112" s="58"/>
      <c r="GA112" s="58"/>
      <c r="GB112" s="58"/>
      <c r="GC112" s="58"/>
      <c r="GD112" s="58"/>
      <c r="GE112" s="58"/>
      <c r="GF112" s="58"/>
      <c r="GG112" s="58"/>
      <c r="GH112" s="58"/>
      <c r="GI112" s="58"/>
      <c r="GJ112" s="58"/>
      <c r="GK112" s="58"/>
      <c r="GL112" s="58"/>
      <c r="GM112" s="58"/>
      <c r="GN112" s="58"/>
      <c r="GO112" s="58"/>
      <c r="GP112" s="58"/>
      <c r="GQ112" s="58"/>
      <c r="GR112" s="58"/>
      <c r="GS112" s="59"/>
      <c r="GT112" s="59"/>
      <c r="GU112" s="59"/>
      <c r="GV112" s="59"/>
      <c r="GW112" s="59"/>
      <c r="GX112" s="59"/>
      <c r="GY112" s="59"/>
      <c r="GZ112" s="59"/>
      <c r="HA112" s="59"/>
      <c r="HB112" s="59"/>
      <c r="HC112" s="59"/>
      <c r="HD112" s="59"/>
      <c r="HE112" s="59"/>
      <c r="HF112" s="59"/>
      <c r="HG112" s="59"/>
      <c r="HH112" s="59"/>
      <c r="HI112" s="59"/>
      <c r="HJ112" s="59"/>
      <c r="HK112" s="59"/>
      <c r="HL112" s="59"/>
      <c r="HM112" s="59"/>
      <c r="HN112" s="59"/>
      <c r="HO112" s="59"/>
      <c r="HP112" s="59"/>
      <c r="HQ112" s="59"/>
      <c r="HR112" s="59"/>
      <c r="HS112" s="59"/>
      <c r="HT112" s="59"/>
      <c r="HU112" s="59"/>
      <c r="HV112" s="59"/>
      <c r="HW112" s="59"/>
      <c r="HX112" s="59"/>
      <c r="HY112" s="59"/>
      <c r="HZ112" s="59"/>
      <c r="IA112" s="59"/>
      <c r="IB112" s="59"/>
      <c r="IC112" s="59"/>
      <c r="ID112" s="59"/>
      <c r="IE112" s="59"/>
      <c r="IF112" s="59"/>
      <c r="IG112" s="59"/>
      <c r="IH112" s="59"/>
      <c r="II112" s="59"/>
      <c r="IJ112" s="59"/>
      <c r="IK112" s="59"/>
      <c r="IL112" s="59"/>
      <c r="IM112" s="59"/>
      <c r="IN112" s="59"/>
      <c r="IO112" s="59"/>
      <c r="IP112" s="59"/>
      <c r="IQ112" s="59"/>
      <c r="IR112" s="59"/>
    </row>
    <row r="113" spans="1:252" s="60" customFormat="1">
      <c r="A113" s="142"/>
      <c r="B113" s="143" t="s">
        <v>149</v>
      </c>
      <c r="C113" s="144"/>
      <c r="D113" s="161"/>
      <c r="E113" s="69" t="s">
        <v>197</v>
      </c>
      <c r="F113" s="91" t="s">
        <v>28</v>
      </c>
      <c r="G113" s="133"/>
      <c r="H113" s="56">
        <f t="shared" ref="H113:H114" si="41">IF(G113&lt;&gt;0,I113/G113,0)</f>
        <v>0</v>
      </c>
      <c r="I113" s="119"/>
      <c r="J113" s="133"/>
      <c r="K113" s="56">
        <f t="shared" ref="K113:K114" si="42">IF(J113&lt;&gt;0,L113/J113,0)</f>
        <v>0</v>
      </c>
      <c r="L113" s="119"/>
      <c r="M113" s="56">
        <f>G113-J113</f>
        <v>0</v>
      </c>
      <c r="N113" s="57">
        <f>IF(G113&lt;&gt;0,J113/G113,0)</f>
        <v>0</v>
      </c>
      <c r="O113" s="56">
        <f>I113-L113</f>
        <v>0</v>
      </c>
      <c r="P113" s="57">
        <f>IF(I113&lt;&gt;0,L113/I113,0)</f>
        <v>0</v>
      </c>
      <c r="Q113" s="58"/>
      <c r="R113" s="58"/>
      <c r="S113" s="58"/>
      <c r="T113" s="58"/>
      <c r="U113" s="58"/>
      <c r="V113" s="58"/>
      <c r="W113" s="58"/>
      <c r="X113" s="58"/>
      <c r="Y113" s="58"/>
      <c r="Z113" s="58"/>
      <c r="AA113" s="58"/>
      <c r="AB113" s="58"/>
      <c r="AC113" s="58"/>
      <c r="AD113" s="58"/>
      <c r="AE113" s="58"/>
      <c r="AF113" s="58"/>
      <c r="AG113" s="58"/>
      <c r="AH113" s="58"/>
      <c r="AI113" s="58"/>
      <c r="AJ113" s="58"/>
      <c r="AK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  <c r="BL113" s="58"/>
      <c r="BM113" s="58"/>
      <c r="BN113" s="58"/>
      <c r="BO113" s="58"/>
      <c r="BP113" s="58"/>
      <c r="BQ113" s="58"/>
      <c r="BR113" s="58"/>
      <c r="BS113" s="58"/>
      <c r="BT113" s="58"/>
      <c r="BU113" s="58"/>
      <c r="BV113" s="58"/>
      <c r="BW113" s="58"/>
      <c r="BX113" s="58"/>
      <c r="BY113" s="58"/>
      <c r="BZ113" s="58"/>
      <c r="CA113" s="58"/>
      <c r="CB113" s="58"/>
      <c r="CC113" s="58"/>
      <c r="CD113" s="58"/>
      <c r="CE113" s="58"/>
      <c r="CF113" s="58"/>
      <c r="CG113" s="58"/>
      <c r="CH113" s="58"/>
      <c r="CI113" s="58"/>
      <c r="CJ113" s="58"/>
      <c r="CK113" s="58"/>
      <c r="CL113" s="58"/>
      <c r="CM113" s="58"/>
      <c r="CN113" s="58"/>
      <c r="CO113" s="58"/>
      <c r="CP113" s="58"/>
      <c r="CQ113" s="58"/>
      <c r="CR113" s="58"/>
      <c r="CS113" s="58"/>
      <c r="CT113" s="58"/>
      <c r="CU113" s="58"/>
      <c r="CV113" s="58"/>
      <c r="CW113" s="58"/>
      <c r="CX113" s="58"/>
      <c r="CY113" s="58"/>
      <c r="CZ113" s="58"/>
      <c r="DA113" s="58"/>
      <c r="DB113" s="58"/>
      <c r="DC113" s="58"/>
      <c r="DD113" s="58"/>
      <c r="DE113" s="58"/>
      <c r="DF113" s="58"/>
      <c r="DG113" s="58"/>
      <c r="DH113" s="58"/>
      <c r="DI113" s="58"/>
      <c r="DJ113" s="58"/>
      <c r="DK113" s="58"/>
      <c r="DL113" s="58"/>
      <c r="DM113" s="58"/>
      <c r="DN113" s="58"/>
      <c r="DO113" s="58"/>
      <c r="DP113" s="58"/>
      <c r="DQ113" s="58"/>
      <c r="DR113" s="58"/>
      <c r="DS113" s="58"/>
      <c r="DT113" s="58"/>
      <c r="DU113" s="58"/>
      <c r="DV113" s="58"/>
      <c r="DW113" s="58"/>
      <c r="DX113" s="58"/>
      <c r="DY113" s="58"/>
      <c r="DZ113" s="58"/>
      <c r="EA113" s="58"/>
      <c r="EB113" s="58"/>
      <c r="EC113" s="58"/>
      <c r="ED113" s="58"/>
      <c r="EE113" s="58"/>
      <c r="EF113" s="58"/>
      <c r="EG113" s="58"/>
      <c r="EH113" s="58"/>
      <c r="EI113" s="58"/>
      <c r="EJ113" s="58"/>
      <c r="EK113" s="58"/>
      <c r="EL113" s="58"/>
      <c r="EM113" s="58"/>
      <c r="EN113" s="58"/>
      <c r="EO113" s="58"/>
      <c r="EP113" s="58"/>
      <c r="EQ113" s="58"/>
      <c r="ER113" s="58"/>
      <c r="ES113" s="58"/>
      <c r="ET113" s="58"/>
      <c r="EU113" s="58"/>
      <c r="EV113" s="58"/>
      <c r="EW113" s="58"/>
      <c r="EX113" s="58"/>
      <c r="EY113" s="58"/>
      <c r="EZ113" s="58"/>
      <c r="FA113" s="58"/>
      <c r="FB113" s="58"/>
      <c r="FC113" s="58"/>
      <c r="FD113" s="58"/>
      <c r="FE113" s="58"/>
      <c r="FF113" s="58"/>
      <c r="FG113" s="58"/>
      <c r="FH113" s="58"/>
      <c r="FI113" s="58"/>
      <c r="FJ113" s="58"/>
      <c r="FK113" s="58"/>
      <c r="FL113" s="58"/>
      <c r="FM113" s="58"/>
      <c r="FN113" s="58"/>
      <c r="FO113" s="58"/>
      <c r="FP113" s="58"/>
      <c r="FQ113" s="58"/>
      <c r="FR113" s="58"/>
      <c r="FS113" s="58"/>
      <c r="FT113" s="58"/>
      <c r="FU113" s="58"/>
      <c r="FV113" s="58"/>
      <c r="FW113" s="58"/>
      <c r="FX113" s="58"/>
      <c r="FY113" s="58"/>
      <c r="FZ113" s="58"/>
      <c r="GA113" s="58"/>
      <c r="GB113" s="58"/>
      <c r="GC113" s="58"/>
      <c r="GD113" s="58"/>
      <c r="GE113" s="58"/>
      <c r="GF113" s="58"/>
      <c r="GG113" s="58"/>
      <c r="GH113" s="58"/>
      <c r="GI113" s="58"/>
      <c r="GJ113" s="58"/>
      <c r="GK113" s="58"/>
      <c r="GL113" s="58"/>
      <c r="GM113" s="58"/>
      <c r="GN113" s="58"/>
      <c r="GO113" s="58"/>
      <c r="GP113" s="58"/>
      <c r="GQ113" s="58"/>
      <c r="GR113" s="58"/>
      <c r="GS113" s="59"/>
      <c r="GT113" s="59"/>
      <c r="GU113" s="59"/>
      <c r="GV113" s="59"/>
      <c r="GW113" s="59"/>
      <c r="GX113" s="59"/>
      <c r="GY113" s="59"/>
      <c r="GZ113" s="59"/>
      <c r="HA113" s="59"/>
      <c r="HB113" s="59"/>
      <c r="HC113" s="59"/>
      <c r="HD113" s="59"/>
      <c r="HE113" s="59"/>
      <c r="HF113" s="59"/>
      <c r="HG113" s="59"/>
      <c r="HH113" s="59"/>
      <c r="HI113" s="59"/>
      <c r="HJ113" s="59"/>
      <c r="HK113" s="59"/>
      <c r="HL113" s="59"/>
      <c r="HM113" s="59"/>
      <c r="HN113" s="59"/>
      <c r="HO113" s="59"/>
      <c r="HP113" s="59"/>
      <c r="HQ113" s="59"/>
      <c r="HR113" s="59"/>
      <c r="HS113" s="59"/>
      <c r="HT113" s="59"/>
      <c r="HU113" s="59"/>
      <c r="HV113" s="59"/>
      <c r="HW113" s="59"/>
      <c r="HX113" s="59"/>
      <c r="HY113" s="59"/>
      <c r="HZ113" s="59"/>
      <c r="IA113" s="59"/>
      <c r="IB113" s="59"/>
      <c r="IC113" s="59"/>
      <c r="ID113" s="59"/>
      <c r="IE113" s="59"/>
      <c r="IF113" s="59"/>
      <c r="IG113" s="59"/>
      <c r="IH113" s="59"/>
      <c r="II113" s="59"/>
      <c r="IJ113" s="59"/>
      <c r="IK113" s="59"/>
      <c r="IL113" s="59"/>
      <c r="IM113" s="59"/>
      <c r="IN113" s="59"/>
      <c r="IO113" s="59"/>
      <c r="IP113" s="59"/>
      <c r="IQ113" s="59"/>
      <c r="IR113" s="59"/>
    </row>
    <row r="114" spans="1:252" s="60" customFormat="1">
      <c r="A114" s="142"/>
      <c r="B114" s="143" t="s">
        <v>151</v>
      </c>
      <c r="C114" s="144"/>
      <c r="D114" s="161"/>
      <c r="E114" s="69" t="s">
        <v>198</v>
      </c>
      <c r="F114" s="91" t="s">
        <v>105</v>
      </c>
      <c r="G114" s="133"/>
      <c r="H114" s="56">
        <f t="shared" si="41"/>
        <v>0</v>
      </c>
      <c r="I114" s="119"/>
      <c r="J114" s="133"/>
      <c r="K114" s="56">
        <f t="shared" si="42"/>
        <v>0</v>
      </c>
      <c r="L114" s="119"/>
      <c r="M114" s="56">
        <f>G114-J114</f>
        <v>0</v>
      </c>
      <c r="N114" s="57">
        <f>IF(G114&lt;&gt;0,J114/G114,0)</f>
        <v>0</v>
      </c>
      <c r="O114" s="56">
        <f>I114-L114</f>
        <v>0</v>
      </c>
      <c r="P114" s="57">
        <f>IF(I114&lt;&gt;0,L114/I114,0)</f>
        <v>0</v>
      </c>
      <c r="Q114" s="58"/>
      <c r="R114" s="58"/>
      <c r="S114" s="58"/>
      <c r="T114" s="58"/>
      <c r="U114" s="58"/>
      <c r="V114" s="58"/>
      <c r="W114" s="58"/>
      <c r="X114" s="58"/>
      <c r="Y114" s="58"/>
      <c r="Z114" s="58"/>
      <c r="AA114" s="58"/>
      <c r="AB114" s="58"/>
      <c r="AC114" s="58"/>
      <c r="AD114" s="58"/>
      <c r="AE114" s="58"/>
      <c r="AF114" s="58"/>
      <c r="AG114" s="58"/>
      <c r="AH114" s="58"/>
      <c r="AI114" s="58"/>
      <c r="AJ114" s="58"/>
      <c r="AK114" s="58"/>
      <c r="AL114" s="58"/>
      <c r="AM114" s="58"/>
      <c r="AN114" s="58"/>
      <c r="AO114" s="58"/>
      <c r="AP114" s="58"/>
      <c r="AQ114" s="58"/>
      <c r="AR114" s="58"/>
      <c r="AS114" s="58"/>
      <c r="AT114" s="58"/>
      <c r="AU114" s="58"/>
      <c r="AV114" s="58"/>
      <c r="AW114" s="58"/>
      <c r="AX114" s="58"/>
      <c r="AY114" s="58"/>
      <c r="AZ114" s="58"/>
      <c r="BA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  <c r="BL114" s="58"/>
      <c r="BM114" s="58"/>
      <c r="BN114" s="58"/>
      <c r="BO114" s="58"/>
      <c r="BP114" s="58"/>
      <c r="BQ114" s="58"/>
      <c r="BR114" s="58"/>
      <c r="BS114" s="58"/>
      <c r="BT114" s="58"/>
      <c r="BU114" s="58"/>
      <c r="BV114" s="58"/>
      <c r="BW114" s="58"/>
      <c r="BX114" s="58"/>
      <c r="BY114" s="58"/>
      <c r="BZ114" s="58"/>
      <c r="CA114" s="58"/>
      <c r="CB114" s="58"/>
      <c r="CC114" s="58"/>
      <c r="CD114" s="58"/>
      <c r="CE114" s="58"/>
      <c r="CF114" s="58"/>
      <c r="CG114" s="58"/>
      <c r="CH114" s="58"/>
      <c r="CI114" s="58"/>
      <c r="CJ114" s="58"/>
      <c r="CK114" s="58"/>
      <c r="CL114" s="58"/>
      <c r="CM114" s="58"/>
      <c r="CN114" s="58"/>
      <c r="CO114" s="58"/>
      <c r="CP114" s="58"/>
      <c r="CQ114" s="58"/>
      <c r="CR114" s="58"/>
      <c r="CS114" s="58"/>
      <c r="CT114" s="58"/>
      <c r="CU114" s="58"/>
      <c r="CV114" s="58"/>
      <c r="CW114" s="58"/>
      <c r="CX114" s="58"/>
      <c r="CY114" s="58"/>
      <c r="CZ114" s="58"/>
      <c r="DA114" s="58"/>
      <c r="DB114" s="58"/>
      <c r="DC114" s="58"/>
      <c r="DD114" s="58"/>
      <c r="DE114" s="58"/>
      <c r="DF114" s="58"/>
      <c r="DG114" s="58"/>
      <c r="DH114" s="58"/>
      <c r="DI114" s="58"/>
      <c r="DJ114" s="58"/>
      <c r="DK114" s="58"/>
      <c r="DL114" s="58"/>
      <c r="DM114" s="58"/>
      <c r="DN114" s="58"/>
      <c r="DO114" s="58"/>
      <c r="DP114" s="58"/>
      <c r="DQ114" s="58"/>
      <c r="DR114" s="58"/>
      <c r="DS114" s="58"/>
      <c r="DT114" s="58"/>
      <c r="DU114" s="58"/>
      <c r="DV114" s="58"/>
      <c r="DW114" s="58"/>
      <c r="DX114" s="58"/>
      <c r="DY114" s="58"/>
      <c r="DZ114" s="58"/>
      <c r="EA114" s="58"/>
      <c r="EB114" s="58"/>
      <c r="EC114" s="58"/>
      <c r="ED114" s="58"/>
      <c r="EE114" s="58"/>
      <c r="EF114" s="58"/>
      <c r="EG114" s="58"/>
      <c r="EH114" s="58"/>
      <c r="EI114" s="58"/>
      <c r="EJ114" s="58"/>
      <c r="EK114" s="58"/>
      <c r="EL114" s="58"/>
      <c r="EM114" s="58"/>
      <c r="EN114" s="58"/>
      <c r="EO114" s="58"/>
      <c r="EP114" s="58"/>
      <c r="EQ114" s="58"/>
      <c r="ER114" s="58"/>
      <c r="ES114" s="58"/>
      <c r="ET114" s="58"/>
      <c r="EU114" s="58"/>
      <c r="EV114" s="58"/>
      <c r="EW114" s="58"/>
      <c r="EX114" s="58"/>
      <c r="EY114" s="58"/>
      <c r="EZ114" s="58"/>
      <c r="FA114" s="58"/>
      <c r="FB114" s="58"/>
      <c r="FC114" s="58"/>
      <c r="FD114" s="58"/>
      <c r="FE114" s="58"/>
      <c r="FF114" s="58"/>
      <c r="FG114" s="58"/>
      <c r="FH114" s="58"/>
      <c r="FI114" s="58"/>
      <c r="FJ114" s="58"/>
      <c r="FK114" s="58"/>
      <c r="FL114" s="58"/>
      <c r="FM114" s="58"/>
      <c r="FN114" s="58"/>
      <c r="FO114" s="58"/>
      <c r="FP114" s="58"/>
      <c r="FQ114" s="58"/>
      <c r="FR114" s="58"/>
      <c r="FS114" s="58"/>
      <c r="FT114" s="58"/>
      <c r="FU114" s="58"/>
      <c r="FV114" s="58"/>
      <c r="FW114" s="58"/>
      <c r="FX114" s="58"/>
      <c r="FY114" s="58"/>
      <c r="FZ114" s="58"/>
      <c r="GA114" s="58"/>
      <c r="GB114" s="58"/>
      <c r="GC114" s="58"/>
      <c r="GD114" s="58"/>
      <c r="GE114" s="58"/>
      <c r="GF114" s="58"/>
      <c r="GG114" s="58"/>
      <c r="GH114" s="58"/>
      <c r="GI114" s="58"/>
      <c r="GJ114" s="58"/>
      <c r="GK114" s="58"/>
      <c r="GL114" s="58"/>
      <c r="GM114" s="58"/>
      <c r="GN114" s="58"/>
      <c r="GO114" s="58"/>
      <c r="GP114" s="58"/>
      <c r="GQ114" s="58"/>
      <c r="GR114" s="58"/>
      <c r="GS114" s="59"/>
      <c r="GT114" s="59"/>
      <c r="GU114" s="59"/>
      <c r="GV114" s="59"/>
      <c r="GW114" s="59"/>
      <c r="GX114" s="59"/>
      <c r="GY114" s="59"/>
      <c r="GZ114" s="59"/>
      <c r="HA114" s="59"/>
      <c r="HB114" s="59"/>
      <c r="HC114" s="59"/>
      <c r="HD114" s="59"/>
      <c r="HE114" s="59"/>
      <c r="HF114" s="59"/>
      <c r="HG114" s="59"/>
      <c r="HH114" s="59"/>
      <c r="HI114" s="59"/>
      <c r="HJ114" s="59"/>
      <c r="HK114" s="59"/>
      <c r="HL114" s="59"/>
      <c r="HM114" s="59"/>
      <c r="HN114" s="59"/>
      <c r="HO114" s="59"/>
      <c r="HP114" s="59"/>
      <c r="HQ114" s="59"/>
      <c r="HR114" s="59"/>
      <c r="HS114" s="59"/>
      <c r="HT114" s="59"/>
      <c r="HU114" s="59"/>
      <c r="HV114" s="59"/>
      <c r="HW114" s="59"/>
      <c r="HX114" s="59"/>
      <c r="HY114" s="59"/>
      <c r="HZ114" s="59"/>
      <c r="IA114" s="59"/>
      <c r="IB114" s="59"/>
      <c r="IC114" s="59"/>
      <c r="ID114" s="59"/>
      <c r="IE114" s="59"/>
      <c r="IF114" s="59"/>
      <c r="IG114" s="59"/>
      <c r="IH114" s="59"/>
      <c r="II114" s="59"/>
      <c r="IJ114" s="59"/>
      <c r="IK114" s="59"/>
      <c r="IL114" s="59"/>
      <c r="IM114" s="59"/>
      <c r="IN114" s="59"/>
      <c r="IO114" s="59"/>
      <c r="IP114" s="59"/>
      <c r="IQ114" s="59"/>
      <c r="IR114" s="59"/>
    </row>
    <row r="115" spans="1:252" customFormat="1" ht="15"/>
    <row r="116" spans="1:252" customFormat="1" ht="15"/>
    <row r="117" spans="1:252" customFormat="1" ht="15"/>
    <row r="118" spans="1:252" customFormat="1" ht="15"/>
    <row r="119" spans="1:252" customFormat="1" ht="15"/>
    <row r="120" spans="1:252" customFormat="1" ht="15"/>
    <row r="121" spans="1:252" customFormat="1" ht="15"/>
    <row r="122" spans="1:252" customFormat="1" ht="15"/>
    <row r="123" spans="1:252" customFormat="1" ht="15"/>
    <row r="124" spans="1:252" customFormat="1" ht="15"/>
    <row r="125" spans="1:252" customFormat="1" ht="15"/>
    <row r="126" spans="1:252" customFormat="1" ht="15"/>
    <row r="127" spans="1:252" customFormat="1" ht="15"/>
    <row r="128" spans="1:252" customFormat="1" ht="15"/>
    <row r="129" customFormat="1" ht="15"/>
    <row r="130" customFormat="1" ht="15"/>
    <row r="131" customFormat="1" ht="15"/>
    <row r="132" customFormat="1" ht="15"/>
    <row r="133" customFormat="1" ht="15"/>
    <row r="134" customFormat="1" ht="15"/>
    <row r="135" customFormat="1" ht="15"/>
    <row r="136" customFormat="1" ht="15"/>
    <row r="137" customFormat="1" ht="15"/>
    <row r="138" customFormat="1" ht="15"/>
    <row r="139" customFormat="1" ht="15"/>
    <row r="140" customFormat="1" ht="15"/>
    <row r="141" customFormat="1" ht="15"/>
    <row r="142" customFormat="1" ht="15"/>
    <row r="143" customFormat="1" ht="15"/>
    <row r="144" customFormat="1" ht="15"/>
    <row r="145" customFormat="1" ht="15"/>
    <row r="146" customFormat="1" ht="15"/>
    <row r="147" customFormat="1" ht="15"/>
    <row r="148" customFormat="1" ht="15"/>
    <row r="149" customFormat="1" ht="15"/>
    <row r="150" customFormat="1" ht="15"/>
    <row r="151" customFormat="1" ht="15"/>
    <row r="152" customFormat="1" ht="15"/>
    <row r="153" customFormat="1" ht="15"/>
    <row r="154" customFormat="1" ht="15"/>
    <row r="155" customFormat="1" ht="15"/>
    <row r="156" customFormat="1" ht="15"/>
    <row r="157" customFormat="1" ht="15"/>
    <row r="158" customFormat="1" ht="15"/>
    <row r="159" customFormat="1" ht="15"/>
  </sheetData>
  <autoFilter ref="A9:IR145">
    <filterColumn colId="1" showButton="0"/>
    <filterColumn colId="2" showButton="0"/>
  </autoFilter>
  <mergeCells count="84">
    <mergeCell ref="B10:D10"/>
    <mergeCell ref="B11:D11"/>
    <mergeCell ref="B12:D12"/>
    <mergeCell ref="C13:C28"/>
    <mergeCell ref="B13:B28"/>
    <mergeCell ref="A13:A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60:D60"/>
    <mergeCell ref="B61:D61"/>
    <mergeCell ref="B62:D62"/>
    <mergeCell ref="B63:D63"/>
    <mergeCell ref="B40:D40"/>
    <mergeCell ref="B41:D41"/>
    <mergeCell ref="B42:D42"/>
    <mergeCell ref="B43:D43"/>
    <mergeCell ref="B44:D44"/>
    <mergeCell ref="B45:D45"/>
    <mergeCell ref="B46:D46"/>
    <mergeCell ref="B47:D59"/>
    <mergeCell ref="A47:A59"/>
    <mergeCell ref="A1:P1"/>
    <mergeCell ref="H2:I2"/>
    <mergeCell ref="A3:P3"/>
    <mergeCell ref="A4:P4"/>
    <mergeCell ref="A5:A8"/>
    <mergeCell ref="B5:P5"/>
    <mergeCell ref="B6:D8"/>
    <mergeCell ref="G6:I6"/>
    <mergeCell ref="J6:L6"/>
    <mergeCell ref="M6:P6"/>
    <mergeCell ref="F6:F8"/>
    <mergeCell ref="E6:E8"/>
    <mergeCell ref="G7:G8"/>
    <mergeCell ref="O7:P7"/>
    <mergeCell ref="M7:N7"/>
    <mergeCell ref="H7:H8"/>
    <mergeCell ref="J7:J8"/>
    <mergeCell ref="K7:K8"/>
    <mergeCell ref="L7:L8"/>
    <mergeCell ref="I7:I8"/>
    <mergeCell ref="B9:D9"/>
    <mergeCell ref="B65:D65"/>
    <mergeCell ref="B66:D66"/>
    <mergeCell ref="B67:D67"/>
    <mergeCell ref="B68:D68"/>
    <mergeCell ref="B69:D69"/>
    <mergeCell ref="B70:D70"/>
    <mergeCell ref="B71:D71"/>
    <mergeCell ref="B72:D72"/>
    <mergeCell ref="B73:D73"/>
    <mergeCell ref="B74:D80"/>
    <mergeCell ref="A74:A80"/>
    <mergeCell ref="B81:D81"/>
    <mergeCell ref="B82:D82"/>
    <mergeCell ref="B83:D83"/>
    <mergeCell ref="B84:D84"/>
    <mergeCell ref="B85:D85"/>
    <mergeCell ref="B86:D86"/>
    <mergeCell ref="B87:D87"/>
    <mergeCell ref="B88:D88"/>
    <mergeCell ref="B89:D89"/>
    <mergeCell ref="B90:D90"/>
    <mergeCell ref="B91:D91"/>
    <mergeCell ref="A92:A104"/>
    <mergeCell ref="B92:D104"/>
    <mergeCell ref="B105:D105"/>
    <mergeCell ref="B106:D106"/>
    <mergeCell ref="B107:D107"/>
    <mergeCell ref="B108:D108"/>
    <mergeCell ref="B110:D110"/>
    <mergeCell ref="B111:D111"/>
    <mergeCell ref="B112:D112"/>
    <mergeCell ref="B113:D113"/>
    <mergeCell ref="B114:D114"/>
  </mergeCells>
  <dataValidations count="1">
    <dataValidation type="decimal" errorStyle="warning" allowBlank="1" showInputMessage="1" showErrorMessage="1" errorTitle="Некорректное значение" error="Необходимо ввести числовое значение._x000d__x000a_При вводе дробного числа убедитесь, что разделитель - запятая" sqref="G160:L1048576 O97:P97 O21:P21 O52:P52 G1:L114">
      <formula1>0</formula1>
      <formula2>1E+28</formula2>
    </dataValidation>
  </dataValidations>
  <pageMargins left="0.62992125984251968" right="0.11811023622047245" top="0.6" bottom="0.35433070866141736" header="0.56999999999999995" footer="0.31496062992125984"/>
  <pageSetup paperSize="9" scale="45" fitToHeight="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ТПГГ_01</vt:lpstr>
      <vt:lpstr>ТПГГ_01!Заголовки_для_печати</vt:lpstr>
      <vt:lpstr>ТПГГ_01!Область_печати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Buryakovskaya</dc:creator>
  <cp:lastModifiedBy>Kiseleva.LA</cp:lastModifiedBy>
  <cp:lastPrinted>2022-03-23T09:42:15Z</cp:lastPrinted>
  <dcterms:created xsi:type="dcterms:W3CDTF">2019-04-10T13:46:54Z</dcterms:created>
  <dcterms:modified xsi:type="dcterms:W3CDTF">2022-03-23T09:47:38Z</dcterms:modified>
</cp:coreProperties>
</file>