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ТПГГ_01!$A$9:$IV$192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ТПГГ_01!$A$1:$T$190</definedName>
  </definedNames>
  <calcPr calcId="124519"/>
</workbook>
</file>

<file path=xl/calcChain.xml><?xml version="1.0" encoding="utf-8"?>
<calcChain xmlns="http://schemas.openxmlformats.org/spreadsheetml/2006/main">
  <c r="P191" i="1"/>
  <c r="O191"/>
  <c r="N191"/>
  <c r="K191"/>
  <c r="J191"/>
  <c r="I191"/>
  <c r="T191"/>
  <c r="S191"/>
  <c r="P187"/>
  <c r="O187"/>
  <c r="N187"/>
  <c r="K187"/>
  <c r="J187"/>
  <c r="I187"/>
  <c r="P186"/>
  <c r="O186"/>
  <c r="K186"/>
  <c r="J186"/>
  <c r="P185"/>
  <c r="O185"/>
  <c r="K185"/>
  <c r="J185"/>
  <c r="P184"/>
  <c r="O184"/>
  <c r="L184"/>
  <c r="K184"/>
  <c r="J184"/>
  <c r="G184"/>
  <c r="R184"/>
  <c r="Q184"/>
  <c r="K183"/>
  <c r="J183"/>
  <c r="P181"/>
  <c r="O181"/>
  <c r="K181"/>
  <c r="J181"/>
  <c r="K173"/>
  <c r="J173"/>
  <c r="P172"/>
  <c r="O172"/>
  <c r="K172"/>
  <c r="J172"/>
  <c r="P171"/>
  <c r="O171"/>
  <c r="K171"/>
  <c r="J171"/>
  <c r="P170"/>
  <c r="O170"/>
  <c r="N170"/>
  <c r="K170"/>
  <c r="J170"/>
  <c r="I170"/>
  <c r="T170"/>
  <c r="S170"/>
  <c r="P169"/>
  <c r="O169"/>
  <c r="N169"/>
  <c r="S169" s="1"/>
  <c r="K169"/>
  <c r="J169"/>
  <c r="I169"/>
  <c r="T169"/>
  <c r="P168"/>
  <c r="O168"/>
  <c r="K168"/>
  <c r="J168"/>
  <c r="P167"/>
  <c r="O167"/>
  <c r="K167"/>
  <c r="J167"/>
  <c r="P164"/>
  <c r="O164"/>
  <c r="K164"/>
  <c r="J164"/>
  <c r="P163"/>
  <c r="O163"/>
  <c r="K163"/>
  <c r="J163"/>
  <c r="T161"/>
  <c r="S161"/>
  <c r="R161"/>
  <c r="Q161"/>
  <c r="M161"/>
  <c r="H161"/>
  <c r="T160"/>
  <c r="S160"/>
  <c r="R160"/>
  <c r="Q160"/>
  <c r="M160"/>
  <c r="H160"/>
  <c r="R159"/>
  <c r="Q159"/>
  <c r="M159"/>
  <c r="H159"/>
  <c r="T158"/>
  <c r="S158"/>
  <c r="R158"/>
  <c r="Q158"/>
  <c r="M158"/>
  <c r="H158"/>
  <c r="T157"/>
  <c r="S157"/>
  <c r="R157"/>
  <c r="Q157"/>
  <c r="M157"/>
  <c r="H157"/>
  <c r="T156"/>
  <c r="S156"/>
  <c r="R156"/>
  <c r="Q156"/>
  <c r="M156"/>
  <c r="H156"/>
  <c r="T155"/>
  <c r="S155"/>
  <c r="R155"/>
  <c r="Q155"/>
  <c r="M155"/>
  <c r="H155"/>
  <c r="T154"/>
  <c r="S154"/>
  <c r="R154"/>
  <c r="Q154"/>
  <c r="M154"/>
  <c r="H154"/>
  <c r="R153"/>
  <c r="Q153"/>
  <c r="M153"/>
  <c r="H153"/>
  <c r="T152"/>
  <c r="S152"/>
  <c r="R152"/>
  <c r="Q152"/>
  <c r="M152"/>
  <c r="H152"/>
  <c r="T151"/>
  <c r="S151"/>
  <c r="R151"/>
  <c r="Q151"/>
  <c r="M151"/>
  <c r="H151"/>
  <c r="T150"/>
  <c r="S150"/>
  <c r="R150"/>
  <c r="Q150"/>
  <c r="M150"/>
  <c r="H150"/>
  <c r="T149"/>
  <c r="S149"/>
  <c r="R149"/>
  <c r="Q149"/>
  <c r="M149"/>
  <c r="H149"/>
  <c r="T148"/>
  <c r="S148"/>
  <c r="R148"/>
  <c r="Q148"/>
  <c r="M148"/>
  <c r="H148"/>
  <c r="T147"/>
  <c r="S147"/>
  <c r="R147"/>
  <c r="Q147"/>
  <c r="M147"/>
  <c r="H147"/>
  <c r="T146"/>
  <c r="S146"/>
  <c r="R146"/>
  <c r="Q146"/>
  <c r="M146"/>
  <c r="H146"/>
  <c r="T145"/>
  <c r="S145"/>
  <c r="R145"/>
  <c r="Q145"/>
  <c r="M145"/>
  <c r="H145"/>
  <c r="R144"/>
  <c r="Q144"/>
  <c r="M144"/>
  <c r="H144"/>
  <c r="T143"/>
  <c r="S143"/>
  <c r="R143"/>
  <c r="Q143"/>
  <c r="M143"/>
  <c r="H143"/>
  <c r="T142"/>
  <c r="S142"/>
  <c r="R142"/>
  <c r="Q142"/>
  <c r="M142"/>
  <c r="H142"/>
  <c r="T141"/>
  <c r="S141"/>
  <c r="R141"/>
  <c r="Q141"/>
  <c r="M141"/>
  <c r="H141"/>
  <c r="T140"/>
  <c r="S140"/>
  <c r="R140"/>
  <c r="Q140"/>
  <c r="M140"/>
  <c r="H140"/>
  <c r="T139"/>
  <c r="S139"/>
  <c r="R139"/>
  <c r="Q139"/>
  <c r="M139"/>
  <c r="H139"/>
  <c r="N138"/>
  <c r="L138"/>
  <c r="M138"/>
  <c r="I138"/>
  <c r="T138"/>
  <c r="S138"/>
  <c r="G138"/>
  <c r="R138" s="1"/>
  <c r="Q138"/>
  <c r="T137"/>
  <c r="S137"/>
  <c r="R137"/>
  <c r="Q137"/>
  <c r="M137"/>
  <c r="H137"/>
  <c r="N136"/>
  <c r="I136"/>
  <c r="T136"/>
  <c r="S136"/>
  <c r="T135"/>
  <c r="S135"/>
  <c r="R135"/>
  <c r="Q135"/>
  <c r="M135"/>
  <c r="H135"/>
  <c r="R134"/>
  <c r="Q134"/>
  <c r="M134"/>
  <c r="H134"/>
  <c r="T133"/>
  <c r="S133"/>
  <c r="R133"/>
  <c r="Q133"/>
  <c r="M133"/>
  <c r="H133"/>
  <c r="T132"/>
  <c r="S132"/>
  <c r="R132"/>
  <c r="Q132"/>
  <c r="M132"/>
  <c r="H132"/>
  <c r="M131"/>
  <c r="H131"/>
  <c r="T130"/>
  <c r="S130"/>
  <c r="R130"/>
  <c r="Q130"/>
  <c r="M130"/>
  <c r="H130"/>
  <c r="R129"/>
  <c r="Q129"/>
  <c r="M129"/>
  <c r="H129"/>
  <c r="T128"/>
  <c r="S128"/>
  <c r="R128"/>
  <c r="Q128"/>
  <c r="M128"/>
  <c r="H128"/>
  <c r="R127"/>
  <c r="Q127"/>
  <c r="M127"/>
  <c r="H127"/>
  <c r="T126"/>
  <c r="S126"/>
  <c r="R126"/>
  <c r="Q126"/>
  <c r="M126"/>
  <c r="H126"/>
  <c r="T125"/>
  <c r="S125"/>
  <c r="R125"/>
  <c r="Q125"/>
  <c r="M125"/>
  <c r="H125"/>
  <c r="T124"/>
  <c r="S124"/>
  <c r="R124"/>
  <c r="Q124"/>
  <c r="M124"/>
  <c r="H124"/>
  <c r="T123"/>
  <c r="S123"/>
  <c r="R123"/>
  <c r="Q123"/>
  <c r="M123"/>
  <c r="H123"/>
  <c r="N122"/>
  <c r="L122"/>
  <c r="R122"/>
  <c r="Q122"/>
  <c r="M122"/>
  <c r="I122"/>
  <c r="T122"/>
  <c r="S122"/>
  <c r="H122"/>
  <c r="T121"/>
  <c r="S121"/>
  <c r="R121"/>
  <c r="Q121"/>
  <c r="M121"/>
  <c r="H121"/>
  <c r="N120"/>
  <c r="L120"/>
  <c r="M120" s="1"/>
  <c r="I120"/>
  <c r="T120" s="1"/>
  <c r="S120"/>
  <c r="G120"/>
  <c r="R120"/>
  <c r="Q120"/>
  <c r="H120"/>
  <c r="T119"/>
  <c r="S119"/>
  <c r="R119"/>
  <c r="Q119"/>
  <c r="M119"/>
  <c r="H119"/>
  <c r="N118"/>
  <c r="I118"/>
  <c r="T118" s="1"/>
  <c r="S118"/>
  <c r="T117"/>
  <c r="S117"/>
  <c r="R117"/>
  <c r="Q117"/>
  <c r="M117"/>
  <c r="H117"/>
  <c r="T116"/>
  <c r="S116"/>
  <c r="R116"/>
  <c r="Q116"/>
  <c r="M116"/>
  <c r="H116"/>
  <c r="T115"/>
  <c r="S115"/>
  <c r="R115"/>
  <c r="Q115"/>
  <c r="M115"/>
  <c r="H115"/>
  <c r="R114"/>
  <c r="Q114"/>
  <c r="M114"/>
  <c r="H114"/>
  <c r="T113"/>
  <c r="S113"/>
  <c r="R113"/>
  <c r="Q113"/>
  <c r="M113"/>
  <c r="H113"/>
  <c r="T112"/>
  <c r="S112"/>
  <c r="R112"/>
  <c r="Q112"/>
  <c r="M112"/>
  <c r="H112"/>
  <c r="T111"/>
  <c r="S111"/>
  <c r="R111"/>
  <c r="Q111"/>
  <c r="M111"/>
  <c r="H111"/>
  <c r="T110"/>
  <c r="S110"/>
  <c r="R110"/>
  <c r="Q110"/>
  <c r="M110"/>
  <c r="H110"/>
  <c r="T109"/>
  <c r="S109"/>
  <c r="R109"/>
  <c r="Q109"/>
  <c r="M109"/>
  <c r="H109"/>
  <c r="R108"/>
  <c r="Q108"/>
  <c r="M108"/>
  <c r="H108"/>
  <c r="T107"/>
  <c r="S107"/>
  <c r="R107"/>
  <c r="Q107"/>
  <c r="M107"/>
  <c r="H107"/>
  <c r="T106"/>
  <c r="S106"/>
  <c r="R106"/>
  <c r="Q106"/>
  <c r="M106"/>
  <c r="H106"/>
  <c r="T105"/>
  <c r="S105"/>
  <c r="R105"/>
  <c r="Q105"/>
  <c r="M105"/>
  <c r="H105"/>
  <c r="T104"/>
  <c r="S104"/>
  <c r="R104"/>
  <c r="Q104"/>
  <c r="M104"/>
  <c r="H104"/>
  <c r="T103"/>
  <c r="S103"/>
  <c r="R103"/>
  <c r="Q103"/>
  <c r="M103"/>
  <c r="H103"/>
  <c r="T102"/>
  <c r="S102"/>
  <c r="R102"/>
  <c r="Q102"/>
  <c r="M102"/>
  <c r="H102"/>
  <c r="T101"/>
  <c r="S101"/>
  <c r="R101"/>
  <c r="Q101"/>
  <c r="M101"/>
  <c r="H101"/>
  <c r="T100"/>
  <c r="S100"/>
  <c r="R100"/>
  <c r="Q100"/>
  <c r="M100"/>
  <c r="H100"/>
  <c r="R99"/>
  <c r="Q99"/>
  <c r="M99"/>
  <c r="H99"/>
  <c r="T98"/>
  <c r="S98"/>
  <c r="R98"/>
  <c r="Q98"/>
  <c r="M98"/>
  <c r="H98"/>
  <c r="T97"/>
  <c r="S97"/>
  <c r="R97"/>
  <c r="Q97"/>
  <c r="M97"/>
  <c r="H97"/>
  <c r="T96"/>
  <c r="S96"/>
  <c r="R96"/>
  <c r="Q96"/>
  <c r="M96"/>
  <c r="H96"/>
  <c r="T95"/>
  <c r="S95"/>
  <c r="R95"/>
  <c r="Q95"/>
  <c r="M95"/>
  <c r="H95"/>
  <c r="T94"/>
  <c r="S94"/>
  <c r="R94"/>
  <c r="Q94"/>
  <c r="M94"/>
  <c r="H94"/>
  <c r="N93"/>
  <c r="L93"/>
  <c r="M93"/>
  <c r="I93"/>
  <c r="T93"/>
  <c r="S93"/>
  <c r="G93"/>
  <c r="R93" s="1"/>
  <c r="Q93"/>
  <c r="T92"/>
  <c r="S92"/>
  <c r="R92"/>
  <c r="Q92"/>
  <c r="M92"/>
  <c r="H92"/>
  <c r="N91"/>
  <c r="S91" s="1"/>
  <c r="I91"/>
  <c r="T91"/>
  <c r="T90"/>
  <c r="S90"/>
  <c r="T89"/>
  <c r="S89"/>
  <c r="T88"/>
  <c r="S88"/>
  <c r="N87"/>
  <c r="N190" s="1"/>
  <c r="I87"/>
  <c r="I190" s="1"/>
  <c r="T87"/>
  <c r="N86"/>
  <c r="N185" s="1"/>
  <c r="L86"/>
  <c r="L185" s="1"/>
  <c r="I86"/>
  <c r="I185" s="1"/>
  <c r="G86"/>
  <c r="G185" s="1"/>
  <c r="Q86"/>
  <c r="N85"/>
  <c r="S85" s="1"/>
  <c r="L85"/>
  <c r="M85"/>
  <c r="I85"/>
  <c r="T85"/>
  <c r="G85"/>
  <c r="R85" s="1"/>
  <c r="Q85"/>
  <c r="N84"/>
  <c r="S84" s="1"/>
  <c r="L84"/>
  <c r="M84"/>
  <c r="I84"/>
  <c r="T84"/>
  <c r="G84"/>
  <c r="R84" s="1"/>
  <c r="Q84"/>
  <c r="L83"/>
  <c r="L187" s="1"/>
  <c r="G83"/>
  <c r="G187" s="1"/>
  <c r="R83"/>
  <c r="N82"/>
  <c r="N186" s="1"/>
  <c r="L82"/>
  <c r="L186" s="1"/>
  <c r="I82"/>
  <c r="I186" s="1"/>
  <c r="H83"/>
  <c r="T82"/>
  <c r="S82"/>
  <c r="G82"/>
  <c r="G186" s="1"/>
  <c r="R82"/>
  <c r="Q82"/>
  <c r="H82"/>
  <c r="N81"/>
  <c r="N184"/>
  <c r="M184" s="1"/>
  <c r="L81"/>
  <c r="M81" s="1"/>
  <c r="I81"/>
  <c r="I184" s="1"/>
  <c r="T81"/>
  <c r="S81"/>
  <c r="G81"/>
  <c r="R81" s="1"/>
  <c r="Q81"/>
  <c r="H81"/>
  <c r="N80"/>
  <c r="L80"/>
  <c r="M80"/>
  <c r="I80"/>
  <c r="G80"/>
  <c r="H80" s="1"/>
  <c r="N79"/>
  <c r="L79"/>
  <c r="M79" s="1"/>
  <c r="I79"/>
  <c r="T79" s="1"/>
  <c r="S79"/>
  <c r="G79"/>
  <c r="R79" s="1"/>
  <c r="Q79"/>
  <c r="H79"/>
  <c r="N78"/>
  <c r="N183" s="1"/>
  <c r="L78"/>
  <c r="L183" s="1"/>
  <c r="M183" s="1"/>
  <c r="I78"/>
  <c r="I183" s="1"/>
  <c r="T78"/>
  <c r="S78"/>
  <c r="G78"/>
  <c r="G183" s="1"/>
  <c r="Q78"/>
  <c r="H78"/>
  <c r="L77"/>
  <c r="L182" s="1"/>
  <c r="G77"/>
  <c r="G182" s="1"/>
  <c r="R77"/>
  <c r="Q77"/>
  <c r="N76"/>
  <c r="N181" s="1"/>
  <c r="M77"/>
  <c r="L76"/>
  <c r="L181" s="1"/>
  <c r="M181" s="1"/>
  <c r="M76"/>
  <c r="I76"/>
  <c r="I181" s="1"/>
  <c r="H77"/>
  <c r="T76"/>
  <c r="S76"/>
  <c r="G76"/>
  <c r="G181" s="1"/>
  <c r="R76"/>
  <c r="Q76"/>
  <c r="H76"/>
  <c r="N75"/>
  <c r="N180"/>
  <c r="L75"/>
  <c r="L180" s="1"/>
  <c r="M180" s="1"/>
  <c r="M75"/>
  <c r="I75"/>
  <c r="I180" s="1"/>
  <c r="T75"/>
  <c r="S75"/>
  <c r="G75"/>
  <c r="G180" s="1"/>
  <c r="R75"/>
  <c r="Q75"/>
  <c r="H75"/>
  <c r="N74"/>
  <c r="N179"/>
  <c r="L74"/>
  <c r="L179"/>
  <c r="M179" s="1"/>
  <c r="M74"/>
  <c r="I74"/>
  <c r="I179"/>
  <c r="T179" s="1"/>
  <c r="S179"/>
  <c r="T74"/>
  <c r="S74"/>
  <c r="G74"/>
  <c r="G179"/>
  <c r="R179"/>
  <c r="Q179"/>
  <c r="H179"/>
  <c r="R74"/>
  <c r="Q74"/>
  <c r="H74"/>
  <c r="N73"/>
  <c r="N178" s="1"/>
  <c r="L73"/>
  <c r="L178"/>
  <c r="M178"/>
  <c r="M73"/>
  <c r="I73"/>
  <c r="I178" s="1"/>
  <c r="T73"/>
  <c r="S73"/>
  <c r="G73"/>
  <c r="G178" s="1"/>
  <c r="R73"/>
  <c r="Q73"/>
  <c r="H73"/>
  <c r="N72"/>
  <c r="N177"/>
  <c r="L72"/>
  <c r="L177"/>
  <c r="M177"/>
  <c r="M72"/>
  <c r="I72"/>
  <c r="I177" s="1"/>
  <c r="T72"/>
  <c r="S72"/>
  <c r="G72"/>
  <c r="G177" s="1"/>
  <c r="R72"/>
  <c r="Q72"/>
  <c r="H72"/>
  <c r="N71"/>
  <c r="N176"/>
  <c r="L71"/>
  <c r="L176"/>
  <c r="M176"/>
  <c r="M71"/>
  <c r="I71"/>
  <c r="I176" s="1"/>
  <c r="T71"/>
  <c r="S71"/>
  <c r="G71"/>
  <c r="G176" s="1"/>
  <c r="R71"/>
  <c r="Q71"/>
  <c r="H71"/>
  <c r="N70"/>
  <c r="N175" s="1"/>
  <c r="L70"/>
  <c r="L175" s="1"/>
  <c r="M70"/>
  <c r="I70"/>
  <c r="I175" s="1"/>
  <c r="T70"/>
  <c r="S70"/>
  <c r="G70"/>
  <c r="G175"/>
  <c r="R70"/>
  <c r="Q70"/>
  <c r="H70"/>
  <c r="N69"/>
  <c r="N174" s="1"/>
  <c r="L69"/>
  <c r="L174" s="1"/>
  <c r="M69"/>
  <c r="I69"/>
  <c r="I174" s="1"/>
  <c r="T69"/>
  <c r="S69"/>
  <c r="G69"/>
  <c r="G174" s="1"/>
  <c r="R69"/>
  <c r="Q69"/>
  <c r="H69"/>
  <c r="L68"/>
  <c r="L173" s="1"/>
  <c r="G68"/>
  <c r="G173" s="1"/>
  <c r="R68"/>
  <c r="Q68"/>
  <c r="N67"/>
  <c r="N172"/>
  <c r="M68"/>
  <c r="L67"/>
  <c r="L172"/>
  <c r="M172" s="1"/>
  <c r="M67"/>
  <c r="I67"/>
  <c r="I172"/>
  <c r="T172" s="1"/>
  <c r="S172"/>
  <c r="H68"/>
  <c r="T67"/>
  <c r="S67"/>
  <c r="G67"/>
  <c r="G172"/>
  <c r="R172" s="1"/>
  <c r="Q172"/>
  <c r="R67"/>
  <c r="Q67"/>
  <c r="H67"/>
  <c r="N66"/>
  <c r="N171"/>
  <c r="L66"/>
  <c r="L171"/>
  <c r="M171" s="1"/>
  <c r="M66"/>
  <c r="I66"/>
  <c r="I171"/>
  <c r="T171" s="1"/>
  <c r="S171"/>
  <c r="T66"/>
  <c r="S66"/>
  <c r="G66"/>
  <c r="G171"/>
  <c r="R171" s="1"/>
  <c r="Q171"/>
  <c r="H171"/>
  <c r="R66"/>
  <c r="Q66"/>
  <c r="H66"/>
  <c r="N65"/>
  <c r="L65"/>
  <c r="L170"/>
  <c r="M170" s="1"/>
  <c r="M65"/>
  <c r="I65"/>
  <c r="T65"/>
  <c r="S65"/>
  <c r="G65"/>
  <c r="G170" s="1"/>
  <c r="Q65"/>
  <c r="N64"/>
  <c r="S64" s="1"/>
  <c r="L64"/>
  <c r="L169"/>
  <c r="M169" s="1"/>
  <c r="M64"/>
  <c r="I64"/>
  <c r="T64"/>
  <c r="G64"/>
  <c r="G169" s="1"/>
  <c r="Q64"/>
  <c r="N63"/>
  <c r="N168" s="1"/>
  <c r="L63"/>
  <c r="L168" s="1"/>
  <c r="I63"/>
  <c r="I168" s="1"/>
  <c r="T63"/>
  <c r="G63"/>
  <c r="G168" s="1"/>
  <c r="Q63"/>
  <c r="N62"/>
  <c r="N167" s="1"/>
  <c r="L62"/>
  <c r="L167" s="1"/>
  <c r="I62"/>
  <c r="I167" s="1"/>
  <c r="T62"/>
  <c r="G62"/>
  <c r="G167" s="1"/>
  <c r="Q62"/>
  <c r="N61"/>
  <c r="N166" s="1"/>
  <c r="L61"/>
  <c r="L166" s="1"/>
  <c r="I61"/>
  <c r="I166" s="1"/>
  <c r="T61"/>
  <c r="G61"/>
  <c r="G166" s="1"/>
  <c r="Q61"/>
  <c r="N60"/>
  <c r="N165" s="1"/>
  <c r="L60"/>
  <c r="L165" s="1"/>
  <c r="I60"/>
  <c r="I165" s="1"/>
  <c r="T60"/>
  <c r="G60"/>
  <c r="G165" s="1"/>
  <c r="Q60"/>
  <c r="N59"/>
  <c r="S59" s="1"/>
  <c r="L59"/>
  <c r="M59"/>
  <c r="I59"/>
  <c r="T59"/>
  <c r="G59"/>
  <c r="R59" s="1"/>
  <c r="Q59"/>
  <c r="N58"/>
  <c r="N163" s="1"/>
  <c r="L58"/>
  <c r="L163" s="1"/>
  <c r="M163" s="1"/>
  <c r="I58"/>
  <c r="I163" s="1"/>
  <c r="T58"/>
  <c r="G58"/>
  <c r="G163" s="1"/>
  <c r="Q58"/>
  <c r="N57"/>
  <c r="S57" s="1"/>
  <c r="I57"/>
  <c r="T57"/>
  <c r="T55"/>
  <c r="S55"/>
  <c r="T54"/>
  <c r="S54"/>
  <c r="T53"/>
  <c r="S53"/>
  <c r="T52"/>
  <c r="S52"/>
  <c r="P51"/>
  <c r="P189" s="1"/>
  <c r="O51"/>
  <c r="O189" s="1"/>
  <c r="N51"/>
  <c r="N189" s="1"/>
  <c r="K51"/>
  <c r="K189" s="1"/>
  <c r="J51"/>
  <c r="J189" s="1"/>
  <c r="I51"/>
  <c r="I189" s="1"/>
  <c r="T51"/>
  <c r="R50"/>
  <c r="Q50"/>
  <c r="M50"/>
  <c r="H50"/>
  <c r="T49"/>
  <c r="S49"/>
  <c r="R49"/>
  <c r="Q49"/>
  <c r="M49"/>
  <c r="H49"/>
  <c r="T48"/>
  <c r="S48"/>
  <c r="T47"/>
  <c r="S47"/>
  <c r="T46"/>
  <c r="S46"/>
  <c r="T45"/>
  <c r="S45"/>
  <c r="T44"/>
  <c r="S44"/>
  <c r="T43"/>
  <c r="S43"/>
  <c r="P42"/>
  <c r="O42"/>
  <c r="N42"/>
  <c r="K42"/>
  <c r="J42"/>
  <c r="I42"/>
  <c r="T42"/>
  <c r="T41"/>
  <c r="S41"/>
  <c r="T40"/>
  <c r="S40"/>
  <c r="T39"/>
  <c r="S39"/>
  <c r="T38"/>
  <c r="S38"/>
  <c r="T37"/>
  <c r="S37"/>
  <c r="T36"/>
  <c r="S36"/>
  <c r="T35"/>
  <c r="S35"/>
  <c r="P34"/>
  <c r="P188" s="1"/>
  <c r="P162" s="1"/>
  <c r="O34"/>
  <c r="O188"/>
  <c r="O162" s="1"/>
  <c r="N34"/>
  <c r="N188" s="1"/>
  <c r="K34"/>
  <c r="K188" s="1"/>
  <c r="K162" s="1"/>
  <c r="J34"/>
  <c r="J188"/>
  <c r="J162" s="1"/>
  <c r="I34"/>
  <c r="I188" s="1"/>
  <c r="T34"/>
  <c r="R33"/>
  <c r="Q33"/>
  <c r="M33"/>
  <c r="H33"/>
  <c r="T32"/>
  <c r="S32"/>
  <c r="R32"/>
  <c r="Q32"/>
  <c r="M32"/>
  <c r="H32"/>
  <c r="R31"/>
  <c r="Q31"/>
  <c r="M31"/>
  <c r="H31"/>
  <c r="T30"/>
  <c r="S30"/>
  <c r="R30"/>
  <c r="Q30"/>
  <c r="M30"/>
  <c r="H30"/>
  <c r="R29"/>
  <c r="Q29"/>
  <c r="M29"/>
  <c r="H29"/>
  <c r="T28"/>
  <c r="S28"/>
  <c r="R28"/>
  <c r="Q28"/>
  <c r="M28"/>
  <c r="H28"/>
  <c r="R27"/>
  <c r="Q27"/>
  <c r="M27"/>
  <c r="H27"/>
  <c r="T26"/>
  <c r="S26"/>
  <c r="R26"/>
  <c r="Q26"/>
  <c r="M26"/>
  <c r="H26"/>
  <c r="R25"/>
  <c r="Q25"/>
  <c r="M25"/>
  <c r="H25"/>
  <c r="T24"/>
  <c r="S24"/>
  <c r="R24"/>
  <c r="Q24"/>
  <c r="M24"/>
  <c r="H24"/>
  <c r="R23"/>
  <c r="Q23"/>
  <c r="M23"/>
  <c r="H23"/>
  <c r="T22"/>
  <c r="S22"/>
  <c r="R22"/>
  <c r="Q22"/>
  <c r="M22"/>
  <c r="H22"/>
  <c r="T21"/>
  <c r="S21"/>
  <c r="R21"/>
  <c r="Q21"/>
  <c r="M21"/>
  <c r="H21"/>
  <c r="R20"/>
  <c r="Q20"/>
  <c r="M20"/>
  <c r="H20"/>
  <c r="T19"/>
  <c r="S19"/>
  <c r="R19"/>
  <c r="Q19"/>
  <c r="M19"/>
  <c r="H19"/>
  <c r="T18"/>
  <c r="S18"/>
  <c r="R18"/>
  <c r="Q18"/>
  <c r="M18"/>
  <c r="H18"/>
  <c r="T17"/>
  <c r="S17"/>
  <c r="R17"/>
  <c r="Q17"/>
  <c r="M17"/>
  <c r="H17"/>
  <c r="T16"/>
  <c r="S16"/>
  <c r="R16"/>
  <c r="Q16"/>
  <c r="M16"/>
  <c r="H16"/>
  <c r="T15"/>
  <c r="S15"/>
  <c r="R15"/>
  <c r="Q15"/>
  <c r="M15"/>
  <c r="H15"/>
  <c r="P14"/>
  <c r="O14"/>
  <c r="N14"/>
  <c r="N164" s="1"/>
  <c r="L14"/>
  <c r="L164"/>
  <c r="M164" s="1"/>
  <c r="K14"/>
  <c r="J14"/>
  <c r="I14"/>
  <c r="I164" s="1"/>
  <c r="T164" s="1"/>
  <c r="T14"/>
  <c r="G14"/>
  <c r="G164" s="1"/>
  <c r="T13"/>
  <c r="S13"/>
  <c r="R13"/>
  <c r="Q13"/>
  <c r="M13"/>
  <c r="H13"/>
  <c r="T12"/>
  <c r="S12"/>
  <c r="R12"/>
  <c r="Q12"/>
  <c r="M12"/>
  <c r="H12"/>
  <c r="T11"/>
  <c r="S11"/>
  <c r="R11"/>
  <c r="Q11"/>
  <c r="M11"/>
  <c r="H11"/>
  <c r="P10"/>
  <c r="P56" s="1"/>
  <c r="O10"/>
  <c r="O56"/>
  <c r="N10"/>
  <c r="N56" s="1"/>
  <c r="K10"/>
  <c r="K56" s="1"/>
  <c r="J10"/>
  <c r="J56" s="1"/>
  <c r="I10"/>
  <c r="I56" s="1"/>
  <c r="T10"/>
  <c r="S10"/>
  <c r="S164" l="1"/>
  <c r="S42"/>
  <c r="Q14"/>
  <c r="S14"/>
  <c r="M14"/>
  <c r="J192"/>
  <c r="K192"/>
  <c r="O192"/>
  <c r="P192"/>
  <c r="M173"/>
  <c r="R164"/>
  <c r="H164"/>
  <c r="Q164"/>
  <c r="T188"/>
  <c r="S188"/>
  <c r="T189"/>
  <c r="S189"/>
  <c r="R163"/>
  <c r="H163"/>
  <c r="Q163"/>
  <c r="T163"/>
  <c r="S163"/>
  <c r="I162"/>
  <c r="R173"/>
  <c r="H173"/>
  <c r="Q173"/>
  <c r="T174"/>
  <c r="S174"/>
  <c r="R176"/>
  <c r="H176"/>
  <c r="Q176"/>
  <c r="T177"/>
  <c r="S177"/>
  <c r="R178"/>
  <c r="H178"/>
  <c r="Q178"/>
  <c r="R180"/>
  <c r="H180"/>
  <c r="Q180"/>
  <c r="R182"/>
  <c r="H182"/>
  <c r="Q182"/>
  <c r="R183"/>
  <c r="H183"/>
  <c r="Q183"/>
  <c r="R186"/>
  <c r="H186"/>
  <c r="Q186"/>
  <c r="T186"/>
  <c r="S186"/>
  <c r="R187"/>
  <c r="H187"/>
  <c r="Q187"/>
  <c r="T185"/>
  <c r="S185"/>
  <c r="T190"/>
  <c r="S190"/>
  <c r="N162"/>
  <c r="N192" s="1"/>
  <c r="M165"/>
  <c r="M166"/>
  <c r="M167"/>
  <c r="M168"/>
  <c r="M174"/>
  <c r="S56"/>
  <c r="T56"/>
  <c r="R165"/>
  <c r="H165"/>
  <c r="Q165"/>
  <c r="T165"/>
  <c r="S165"/>
  <c r="R166"/>
  <c r="H166"/>
  <c r="Q166"/>
  <c r="T166"/>
  <c r="S166"/>
  <c r="R167"/>
  <c r="H167"/>
  <c r="Q167"/>
  <c r="T167"/>
  <c r="S167"/>
  <c r="R168"/>
  <c r="H168"/>
  <c r="Q168"/>
  <c r="T168"/>
  <c r="S168"/>
  <c r="R169"/>
  <c r="H169"/>
  <c r="Q169"/>
  <c r="R170"/>
  <c r="H170"/>
  <c r="Q170"/>
  <c r="R174"/>
  <c r="H174"/>
  <c r="Q174"/>
  <c r="T175"/>
  <c r="H175"/>
  <c r="S175"/>
  <c r="M175"/>
  <c r="R175"/>
  <c r="Q175"/>
  <c r="T176"/>
  <c r="S176"/>
  <c r="R177"/>
  <c r="H177"/>
  <c r="Q177"/>
  <c r="T178"/>
  <c r="S178"/>
  <c r="T180"/>
  <c r="S180"/>
  <c r="R181"/>
  <c r="H181"/>
  <c r="Q181"/>
  <c r="T181"/>
  <c r="S181"/>
  <c r="T183"/>
  <c r="S183"/>
  <c r="S184"/>
  <c r="T184"/>
  <c r="H184"/>
  <c r="R185"/>
  <c r="H185"/>
  <c r="Q185"/>
  <c r="M182"/>
  <c r="M186"/>
  <c r="M187"/>
  <c r="M185"/>
  <c r="H14"/>
  <c r="R14"/>
  <c r="S34"/>
  <c r="S51"/>
  <c r="H58"/>
  <c r="R58"/>
  <c r="S58"/>
  <c r="M58"/>
  <c r="H59"/>
  <c r="H60"/>
  <c r="R60"/>
  <c r="S60"/>
  <c r="M60"/>
  <c r="H61"/>
  <c r="R61"/>
  <c r="S61"/>
  <c r="M61"/>
  <c r="H62"/>
  <c r="R62"/>
  <c r="S62"/>
  <c r="M62"/>
  <c r="H63"/>
  <c r="R63"/>
  <c r="S63"/>
  <c r="M63"/>
  <c r="H64"/>
  <c r="R64"/>
  <c r="H65"/>
  <c r="R65"/>
  <c r="R78"/>
  <c r="M78"/>
  <c r="M82"/>
  <c r="M83"/>
  <c r="Q83"/>
  <c r="H84"/>
  <c r="H85"/>
  <c r="H86"/>
  <c r="R86"/>
  <c r="M86"/>
  <c r="S87"/>
  <c r="H93"/>
  <c r="H172"/>
  <c r="H138"/>
  <c r="T162" l="1"/>
  <c r="S162"/>
  <c r="I192"/>
</calcChain>
</file>

<file path=xl/sharedStrings.xml><?xml version="1.0" encoding="utf-8"?>
<sst xmlns="http://schemas.openxmlformats.org/spreadsheetml/2006/main" count="1294" uniqueCount="331">
  <si>
    <t xml:space="preserve">Плановые и отчетные показатели по ТПГГ </t>
  </si>
  <si>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</si>
  <si>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</si>
  <si>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</si>
  <si>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</si>
  <si>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</si>
  <si>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</si>
  <si>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</si>
  <si>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</si>
  <si>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</si>
  <si>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</si>
  <si>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</si>
  <si>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</si>
  <si>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</si>
  <si>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в том числе расходы на приобретение оборудования стоимостью свыше 100 тыс.рублей за единицу</t>
  </si>
  <si>
    <t>в том числе расходы на проведение текущих ремонтов, разработка ПСД на проведение текущих ремонтов</t>
  </si>
  <si>
    <t>Кассовые расходы на реализацию ТПГГ, всего</t>
  </si>
  <si>
    <t>Абс.</t>
  </si>
  <si>
    <t>% испол-нения</t>
  </si>
  <si>
    <t>I.</t>
  </si>
  <si>
    <t>Медицинская помощь, предоставляемая за счет консолидированного бюджета Мурманской области в том числе:</t>
  </si>
  <si>
    <t>01</t>
  </si>
  <si>
    <t>×</t>
  </si>
  <si>
    <t>1.</t>
  </si>
  <si>
    <t>Скорая, в том числе скорая специализированная медицинская помощь, не включенная в территориальную программу ОМС, в том числе:</t>
  </si>
  <si>
    <t>02</t>
  </si>
  <si>
    <t>вызов</t>
  </si>
  <si>
    <t xml:space="preserve">     не идентифицированным и не застрахованным в системе ОМС лицам</t>
  </si>
  <si>
    <t>02.1</t>
  </si>
  <si>
    <t xml:space="preserve">    на оказание медицинской помощи выездными бригадами скорой медицинской помощи при санитарно-авиационной эвакуации, осуществляемой воздушными судами (за исключением расходов на авиационные работы)</t>
  </si>
  <si>
    <t>02.2</t>
  </si>
  <si>
    <t>2.</t>
  </si>
  <si>
    <t>Медицинская помощь в амбулаторных условиях, в том числе:</t>
  </si>
  <si>
    <t>03</t>
  </si>
  <si>
    <t>посещения</t>
  </si>
  <si>
    <t>03.1</t>
  </si>
  <si>
    <t>посещение с профилактической и иными целями</t>
  </si>
  <si>
    <t>03.2</t>
  </si>
  <si>
    <t>посещение по паллиативной медицинской помощи, включая***</t>
  </si>
  <si>
    <t>03.2.1</t>
  </si>
  <si>
    <t>посещение по паллиативной медицинской помощи без учета посещения на дому патронажными бригадами ***</t>
  </si>
  <si>
    <t>03.2.2</t>
  </si>
  <si>
    <t>посещение на дому выездными патронажными бригадами ***</t>
  </si>
  <si>
    <t>03.3</t>
  </si>
  <si>
    <t>обращение</t>
  </si>
  <si>
    <t>03.3.1</t>
  </si>
  <si>
    <t>справочно-посещений по обращениям</t>
  </si>
  <si>
    <t>04</t>
  </si>
  <si>
    <t>05</t>
  </si>
  <si>
    <t>05.1</t>
  </si>
  <si>
    <t>3.</t>
  </si>
  <si>
    <t>Специализированная медицинская помощь в стационарных условиях, в том числе:</t>
  </si>
  <si>
    <t>06</t>
  </si>
  <si>
    <t>случай госпитализации</t>
  </si>
  <si>
    <t>06.1</t>
  </si>
  <si>
    <t>справочно-койко-день</t>
  </si>
  <si>
    <t>07</t>
  </si>
  <si>
    <t>07.1</t>
  </si>
  <si>
    <t>4.</t>
  </si>
  <si>
    <t>Медицинская помощь в условиях дневного стационара, в том числе:</t>
  </si>
  <si>
    <t>08</t>
  </si>
  <si>
    <t>случай лечения</t>
  </si>
  <si>
    <t>08.1</t>
  </si>
  <si>
    <t>справочно-пациенто-день</t>
  </si>
  <si>
    <t>09</t>
  </si>
  <si>
    <t>09.1</t>
  </si>
  <si>
    <t>5.</t>
  </si>
  <si>
    <t>Паллиативная медицинская помощь</t>
  </si>
  <si>
    <t>10</t>
  </si>
  <si>
    <t>койко-день</t>
  </si>
  <si>
    <t>10.1</t>
  </si>
  <si>
    <t>справочно-случай госпитализации</t>
  </si>
  <si>
    <t>6.</t>
  </si>
  <si>
    <t>Иные государственные и муниципальные услуги (работы)</t>
  </si>
  <si>
    <t>11</t>
  </si>
  <si>
    <t>- содержание и реабилитация детей в домах ребенка</t>
  </si>
  <si>
    <t>11.1</t>
  </si>
  <si>
    <t>- заготовка и переработка крови</t>
  </si>
  <si>
    <t>11.2</t>
  </si>
  <si>
    <t>- экспертная деятельность</t>
  </si>
  <si>
    <t>11.3</t>
  </si>
  <si>
    <t>- льготное зубопротезирование</t>
  </si>
  <si>
    <t>11.4</t>
  </si>
  <si>
    <t>- льготные лекарственное обеспечение отдельных групп населения</t>
  </si>
  <si>
    <t>11.5</t>
  </si>
  <si>
    <t>- прочие виды медицинских и иных услуг (работ)</t>
  </si>
  <si>
    <t>11.6</t>
  </si>
  <si>
    <t>- проведение текущих ремонтов,  разработка ПСД на проведение текущих ремонтов</t>
  </si>
  <si>
    <t>11.7</t>
  </si>
  <si>
    <t>Расходы государственных организаций</t>
  </si>
  <si>
    <t>11.8</t>
  </si>
  <si>
    <t>-прочие расходы</t>
  </si>
  <si>
    <t>11.9</t>
  </si>
  <si>
    <t xml:space="preserve">-осуществление мер социальной поддержки работников </t>
  </si>
  <si>
    <t>11.10</t>
  </si>
  <si>
    <t xml:space="preserve">-компенсация расходов на оплату стоимости проезда и провоза багажа к месту использования отпуска и обратно </t>
  </si>
  <si>
    <t>11.11</t>
  </si>
  <si>
    <t>-выплата  стипендии студентам</t>
  </si>
  <si>
    <t>11.12</t>
  </si>
  <si>
    <t>-выплата стипендии лицам, обучающимся в интернатуре, ординатуре</t>
  </si>
  <si>
    <t>11.13</t>
  </si>
  <si>
    <t>- финансовое обеспечение расходов учреждений, осуществляющих деятельность в системе ОМС</t>
  </si>
  <si>
    <t>11.14</t>
  </si>
  <si>
    <t>7.</t>
  </si>
  <si>
    <t>Высокотехнологичная медицинская помощь, оказываемая в медицинских организациях Мурманской области</t>
  </si>
  <si>
    <t>12</t>
  </si>
  <si>
    <t>12.1</t>
  </si>
  <si>
    <t>II.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</si>
  <si>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ОМС**, в том числе на приобретение:</t>
  </si>
  <si>
    <t>13</t>
  </si>
  <si>
    <t>- санитарного траспорта</t>
  </si>
  <si>
    <t>14</t>
  </si>
  <si>
    <t>- КТ</t>
  </si>
  <si>
    <t>15</t>
  </si>
  <si>
    <t>- МРТ</t>
  </si>
  <si>
    <t>16</t>
  </si>
  <si>
    <t>-  иного медицинского оборудования</t>
  </si>
  <si>
    <t>17</t>
  </si>
  <si>
    <t>ИТОГО БЮДЖЕТ</t>
  </si>
  <si>
    <t>18</t>
  </si>
  <si>
    <t>III.</t>
  </si>
  <si>
    <t>Медицинская помощь в рамках территориальной программы ОМС:</t>
  </si>
  <si>
    <t>19</t>
  </si>
  <si>
    <t>Скорая медицинская помощь (сумма строк 28+34+40)</t>
  </si>
  <si>
    <t>20</t>
  </si>
  <si>
    <t>В амбулаторных условиях, всего</t>
  </si>
  <si>
    <t>21</t>
  </si>
  <si>
    <t xml:space="preserve"> - медицинская помощь в амбулаторных условиях</t>
  </si>
  <si>
    <t>Сумма строк</t>
  </si>
  <si>
    <t>29.1+41.1</t>
  </si>
  <si>
    <t>21.1</t>
  </si>
  <si>
    <t xml:space="preserve">комплексное посещение для проведения профилактических медицинских осмотров </t>
  </si>
  <si>
    <t>29.2+41.2</t>
  </si>
  <si>
    <t>21.2</t>
  </si>
  <si>
    <t xml:space="preserve"> комплексное посещение в рамках диспансеризации</t>
  </si>
  <si>
    <t>29.3+35.1+41.3</t>
  </si>
  <si>
    <t>21.3</t>
  </si>
  <si>
    <t>посещение с иными целями</t>
  </si>
  <si>
    <t>35.2</t>
  </si>
  <si>
    <t>21.4</t>
  </si>
  <si>
    <t>35.2.1</t>
  </si>
  <si>
    <t>21.4.1</t>
  </si>
  <si>
    <t>35.2.2</t>
  </si>
  <si>
    <t>21.4.2</t>
  </si>
  <si>
    <t>29.4+35.3+41.4</t>
  </si>
  <si>
    <t>21.5</t>
  </si>
  <si>
    <t>посещение по неотложной медицинской помощи</t>
  </si>
  <si>
    <t>29.5+35.4+41.5</t>
  </si>
  <si>
    <t>21.6</t>
  </si>
  <si>
    <t>29.5.1+35.4.1+41.5.1</t>
  </si>
  <si>
    <t>21.6.1</t>
  </si>
  <si>
    <t>х</t>
  </si>
  <si>
    <t>29.5.2+41.5.2</t>
  </si>
  <si>
    <t>21.6.2</t>
  </si>
  <si>
    <t>исследование компьютерной томографии</t>
  </si>
  <si>
    <t>29.5.3+41.5.3</t>
  </si>
  <si>
    <t>21.6.3</t>
  </si>
  <si>
    <t>исследование магнитно-резонансной томографии</t>
  </si>
  <si>
    <t>29.5.4+41.5.4</t>
  </si>
  <si>
    <t>21.6.4</t>
  </si>
  <si>
    <t>ультразвуковое исследование сердечно-сосудистой системы</t>
  </si>
  <si>
    <t>29.5.5+41.5.5</t>
  </si>
  <si>
    <t>21.6.5</t>
  </si>
  <si>
    <t>эндоскопическое диагностическое исследование</t>
  </si>
  <si>
    <t>29.5.6+41.5.6</t>
  </si>
  <si>
    <t>21.6.6</t>
  </si>
  <si>
    <t>молекулярно-гинетическое исследование</t>
  </si>
  <si>
    <t>29.5.7+41.5.7</t>
  </si>
  <si>
    <t>21.6.7</t>
  </si>
  <si>
    <t>патолого-анатомические исследования биопсийного(операционного) материала с целью выявления онкологических заболеваний и подбора противоопухолевой лекарственной терапии</t>
  </si>
  <si>
    <t>29.5.8+41.5.8</t>
  </si>
  <si>
    <t>21.6.8</t>
  </si>
  <si>
    <t>тестирование на выявление новой коронавирусной инфекции COVID-19</t>
  </si>
  <si>
    <t xml:space="preserve"> Специализированная медицинская помощь в стационарных условиях (сумма строк 30+36+42), в том числе:</t>
  </si>
  <si>
    <t>22</t>
  </si>
  <si>
    <t xml:space="preserve"> - справочно - стационарная помощь (сумма строк 30.1+36.1+42.1)</t>
  </si>
  <si>
    <t>22.1</t>
  </si>
  <si>
    <t xml:space="preserve"> - медицинская реабилитация в стационарных условиях (сумма строк 30.2+36.2+42.2), в том числе</t>
  </si>
  <si>
    <t>22.2</t>
  </si>
  <si>
    <t xml:space="preserve"> </t>
  </si>
  <si>
    <t xml:space="preserve">   медицинская реабилитация для детей  в возрасте 0-17 лет (сумма строк 30.2.1+36.2.1+42.2.1)</t>
  </si>
  <si>
    <t>22.2.1</t>
  </si>
  <si>
    <t xml:space="preserve"> - медицинская помощь по профилю "онкология" (строка 30.3+42.3)</t>
  </si>
  <si>
    <t>22.3</t>
  </si>
  <si>
    <t xml:space="preserve"> - высокотехнологичная медицинская помощь (сумма строк 30.4+36.3+42.4)</t>
  </si>
  <si>
    <t>22.4</t>
  </si>
  <si>
    <t xml:space="preserve"> Медицинская помощь в условиях дневных стационарах (сумма строк 31+37+43), в том числе:</t>
  </si>
  <si>
    <t>23</t>
  </si>
  <si>
    <t>справочно- в дневных стационарах (сумма строк 31.1+37.1+43.1)</t>
  </si>
  <si>
    <t>23.1</t>
  </si>
  <si>
    <t>- медицинская помощь по профилю "онкология" (строка 31.2+43.2)</t>
  </si>
  <si>
    <t>23.2</t>
  </si>
  <si>
    <t>- при эктракорпоральном оплодотворении (строка 31.3+43.3)</t>
  </si>
  <si>
    <t>23.3</t>
  </si>
  <si>
    <t>случай</t>
  </si>
  <si>
    <t xml:space="preserve"> Паллиативная медицинская помощь в стационарных условиях (сумма строк 32+38)</t>
  </si>
  <si>
    <t>24</t>
  </si>
  <si>
    <t xml:space="preserve"> Затраты на АУП в сфере ОМС, в том числе:</t>
  </si>
  <si>
    <t>25</t>
  </si>
  <si>
    <t xml:space="preserve"> - затраты на АУП ТФОМС</t>
  </si>
  <si>
    <t>25.1</t>
  </si>
  <si>
    <t xml:space="preserve"> - затраты на АУП СМО</t>
  </si>
  <si>
    <t>25.2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</si>
  <si>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</si>
  <si>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26</t>
  </si>
  <si>
    <t>Из строки 19:                                                                                                                                                                                         Медицинская помощь, предоставляемая в рамках базовой программы ОМС застрахованным лицам</t>
  </si>
  <si>
    <t>27</t>
  </si>
  <si>
    <t xml:space="preserve">Скорая медицинская помощь </t>
  </si>
  <si>
    <t>28</t>
  </si>
  <si>
    <t>29</t>
  </si>
  <si>
    <t>29.1</t>
  </si>
  <si>
    <t>29.2</t>
  </si>
  <si>
    <t>29.3</t>
  </si>
  <si>
    <t>29.4</t>
  </si>
  <si>
    <t>29.5</t>
  </si>
  <si>
    <t>29.5.1</t>
  </si>
  <si>
    <t>29.5.2</t>
  </si>
  <si>
    <t>29.5.3</t>
  </si>
  <si>
    <t>29.5.4</t>
  </si>
  <si>
    <t>29.5.5</t>
  </si>
  <si>
    <t>29.5.6</t>
  </si>
  <si>
    <t>29.5.7</t>
  </si>
  <si>
    <t>29.5.8</t>
  </si>
  <si>
    <t>30</t>
  </si>
  <si>
    <t xml:space="preserve"> - справочно - стационарная помощь</t>
  </si>
  <si>
    <t>30.1</t>
  </si>
  <si>
    <t>- медицинская реабилитация в стационарных условиях, в том числе:</t>
  </si>
  <si>
    <t>30.2</t>
  </si>
  <si>
    <t xml:space="preserve">   медицинская реабилитация для детей  в возрасте 0-17 лет </t>
  </si>
  <si>
    <t>30.2.1</t>
  </si>
  <si>
    <t>- медицинская помощь по профилю "онкология"</t>
  </si>
  <si>
    <t>30.3</t>
  </si>
  <si>
    <t xml:space="preserve"> - высокотехнологичная медицинская помощь </t>
  </si>
  <si>
    <t>30.4</t>
  </si>
  <si>
    <t>Медицинская помощь условиях дневного стационара</t>
  </si>
  <si>
    <t>31</t>
  </si>
  <si>
    <t xml:space="preserve">справочно- в дневных стационарах </t>
  </si>
  <si>
    <t>31.1</t>
  </si>
  <si>
    <t xml:space="preserve">- медицинская помощь по профилю "онкология" </t>
  </si>
  <si>
    <t>31.2</t>
  </si>
  <si>
    <t xml:space="preserve">- при эктракорпоральном оплодотворении </t>
  </si>
  <si>
    <t>31.3</t>
  </si>
  <si>
    <t xml:space="preserve">Паллиативная медицинская помощь </t>
  </si>
  <si>
    <t>32</t>
  </si>
  <si>
    <t>Медицинская помощь по видам и заболеваниям сверх базовой программы:</t>
  </si>
  <si>
    <t>33</t>
  </si>
  <si>
    <t>34</t>
  </si>
  <si>
    <t>35</t>
  </si>
  <si>
    <t>35.1</t>
  </si>
  <si>
    <t>35.3</t>
  </si>
  <si>
    <t>35.4</t>
  </si>
  <si>
    <t>35.4.1</t>
  </si>
  <si>
    <t>36</t>
  </si>
  <si>
    <t>- справочно - стационарная помощь</t>
  </si>
  <si>
    <t>36.1</t>
  </si>
  <si>
    <t>36.2</t>
  </si>
  <si>
    <t>36.2.1</t>
  </si>
  <si>
    <t>36.3</t>
  </si>
  <si>
    <t>37</t>
  </si>
  <si>
    <t>37.1</t>
  </si>
  <si>
    <t>38</t>
  </si>
  <si>
    <t>Из строки 19:                                                                                                                                                                                         Медицинская помощь по видам и заболеваниям, установленным базовой программой (дополнительное финансовое обеспечение)</t>
  </si>
  <si>
    <t>39</t>
  </si>
  <si>
    <t>40</t>
  </si>
  <si>
    <t>41</t>
  </si>
  <si>
    <t>41.1</t>
  </si>
  <si>
    <t>41.2</t>
  </si>
  <si>
    <t>41.3</t>
  </si>
  <si>
    <t>41.4</t>
  </si>
  <si>
    <t>41.5</t>
  </si>
  <si>
    <t>41.5.1</t>
  </si>
  <si>
    <t>41.5.2</t>
  </si>
  <si>
    <t>41.5.3</t>
  </si>
  <si>
    <t>41.5.4</t>
  </si>
  <si>
    <t>41.5.5</t>
  </si>
  <si>
    <t>41.5.6</t>
  </si>
  <si>
    <t>41.5.7</t>
  </si>
  <si>
    <t>41.5.8</t>
  </si>
  <si>
    <t>42</t>
  </si>
  <si>
    <t>42.1</t>
  </si>
  <si>
    <t>42.2</t>
  </si>
  <si>
    <t>42.2.1</t>
  </si>
  <si>
    <t>42.3</t>
  </si>
  <si>
    <t>42.4</t>
  </si>
  <si>
    <t>43</t>
  </si>
  <si>
    <t>43.1</t>
  </si>
  <si>
    <t>43.2</t>
  </si>
  <si>
    <t>43.3</t>
  </si>
  <si>
    <t>IV.</t>
  </si>
  <si>
    <t>ИТОГО СТОИМОСТЬ ТПГГ,в том числе:</t>
  </si>
  <si>
    <t>44</t>
  </si>
  <si>
    <t>45</t>
  </si>
  <si>
    <t xml:space="preserve">Амбулаторная помощь </t>
  </si>
  <si>
    <t>46</t>
  </si>
  <si>
    <t>Медицинская помощь в амбулаторных условиях</t>
  </si>
  <si>
    <t>46.1</t>
  </si>
  <si>
    <t>46.2</t>
  </si>
  <si>
    <t>46.3</t>
  </si>
  <si>
    <t>46.4</t>
  </si>
  <si>
    <t>46.4.1</t>
  </si>
  <si>
    <t>46.4.2</t>
  </si>
  <si>
    <t>46.5</t>
  </si>
  <si>
    <t>46.6</t>
  </si>
  <si>
    <t>46.6.1</t>
  </si>
  <si>
    <t>46.6.2</t>
  </si>
  <si>
    <t>46.6.3</t>
  </si>
  <si>
    <t>46.6.4</t>
  </si>
  <si>
    <t>46.6.5</t>
  </si>
  <si>
    <t>46.6.6</t>
  </si>
  <si>
    <t>46.6.7</t>
  </si>
  <si>
    <t>46.6.8</t>
  </si>
  <si>
    <t>47</t>
  </si>
  <si>
    <t>47.1</t>
  </si>
  <si>
    <t xml:space="preserve">- медицинская реабилитация в стационарных условиях </t>
  </si>
  <si>
    <t>47.2</t>
  </si>
  <si>
    <t>47.3</t>
  </si>
  <si>
    <t>48</t>
  </si>
  <si>
    <t>В дневных стационарах</t>
  </si>
  <si>
    <t>49</t>
  </si>
  <si>
    <t xml:space="preserve">Справочно- в дневных стационарах </t>
  </si>
  <si>
    <t>49.1</t>
  </si>
  <si>
    <t>50</t>
  </si>
  <si>
    <t>8.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</si>
  <si>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</t>
  </si>
  <si>
    <t>51</t>
  </si>
  <si>
    <t>9.</t>
  </si>
  <si>
    <t>Затраты на ведение дела</t>
  </si>
  <si>
    <t>52</t>
  </si>
  <si>
    <t>53</t>
  </si>
  <si>
    <t>Проверка</t>
  </si>
  <si>
    <t>СВОД Мурманская область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</si>
</sst>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%"/>
    <numFmt numFmtId="166" formatCode="#,##0.00_ ;\-#,##0.00\ "/>
    <numFmt numFmtId="167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i/>
      <sz val="10"/>
      <name val="Cambria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mbria"/>
      <family val="1"/>
      <charset val="204"/>
    </font>
    <font>
      <b/>
      <sz val="14"/>
      <name val="Cambria"/>
      <family val="1"/>
      <charset val="204"/>
    </font>
    <font>
      <sz val="14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3998229926450392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6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7" fontId="4" fillId="0" borderId="0" applyFont="0" applyFill="0" applyBorder="0" applyAlignment="0" applyProtection="0"/>
  </cellStyleXfs>
  <cellXfs count="334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4" fillId="3" borderId="0" xfId="1" applyFont="1" applyFill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4" borderId="0" xfId="1" applyFont="1" applyFill="1" applyProtection="1">
      <protection locked="0"/>
    </xf>
    <xf numFmtId="0" fontId="6" fillId="0" borderId="0" xfId="0" applyFont="1" applyFill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1" fontId="4" fillId="0" borderId="0" xfId="1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8" fillId="6" borderId="4" xfId="1" applyFont="1" applyFill="1" applyBorder="1" applyAlignment="1" applyProtection="1">
      <alignment horizontal="left" vertical="center"/>
      <protection locked="0"/>
    </xf>
    <xf numFmtId="49" fontId="1" fillId="6" borderId="7" xfId="1" applyNumberFormat="1" applyFont="1" applyFill="1" applyBorder="1" applyAlignment="1" applyProtection="1">
      <alignment horizontal="center" vertical="center"/>
      <protection locked="0"/>
    </xf>
    <xf numFmtId="164" fontId="8" fillId="6" borderId="4" xfId="2" applyNumberFormat="1" applyFont="1" applyFill="1" applyBorder="1" applyAlignment="1" applyProtection="1">
      <alignment horizontal="center" vertical="center"/>
      <protection locked="0"/>
    </xf>
    <xf numFmtId="4" fontId="8" fillId="6" borderId="4" xfId="1" applyNumberFormat="1" applyFont="1" applyFill="1" applyBorder="1" applyAlignment="1" applyProtection="1">
      <alignment horizontal="center" vertical="center"/>
      <protection locked="0"/>
    </xf>
    <xf numFmtId="165" fontId="8" fillId="6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</xf>
    <xf numFmtId="4" fontId="8" fillId="0" borderId="4" xfId="2" applyNumberFormat="1" applyFont="1" applyFill="1" applyBorder="1" applyAlignment="1" applyProtection="1">
      <alignment horizontal="center" vertical="center"/>
      <protection locked="0"/>
    </xf>
    <xf numFmtId="4" fontId="8" fillId="5" borderId="4" xfId="2" applyNumberFormat="1" applyFont="1" applyFill="1" applyBorder="1" applyAlignment="1" applyProtection="1">
      <alignment horizontal="center" vertical="center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0" fontId="1" fillId="4" borderId="4" xfId="1" applyFont="1" applyFill="1" applyBorder="1" applyAlignment="1" applyProtection="1">
      <alignment horizontal="center" vertical="center"/>
      <protection locked="0"/>
    </xf>
    <xf numFmtId="4" fontId="1" fillId="5" borderId="4" xfId="2" applyNumberFormat="1" applyFont="1" applyFill="1" applyBorder="1" applyAlignment="1" applyProtection="1">
      <alignment horizontal="center" vertical="center"/>
    </xf>
    <xf numFmtId="4" fontId="1" fillId="5" borderId="4" xfId="1" applyNumberFormat="1" applyFont="1" applyFill="1" applyBorder="1" applyAlignment="1" applyProtection="1">
      <alignment horizontal="center" vertical="center"/>
    </xf>
    <xf numFmtId="49" fontId="8" fillId="0" borderId="7" xfId="1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164" fontId="8" fillId="0" borderId="4" xfId="2" applyNumberFormat="1" applyFont="1" applyFill="1" applyBorder="1" applyAlignment="1" applyProtection="1">
      <alignment horizontal="center" vertical="center"/>
    </xf>
    <xf numFmtId="4" fontId="1" fillId="0" borderId="4" xfId="1" applyNumberFormat="1" applyFont="1" applyFill="1" applyBorder="1" applyAlignment="1" applyProtection="1">
      <alignment horizontal="center" vertical="center"/>
    </xf>
    <xf numFmtId="0" fontId="1" fillId="4" borderId="6" xfId="1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  <protection locked="0"/>
    </xf>
    <xf numFmtId="4" fontId="1" fillId="5" borderId="4" xfId="1" applyNumberFormat="1" applyFont="1" applyFill="1" applyBorder="1" applyAlignment="1" applyProtection="1">
      <alignment horizontal="center" vertical="center"/>
      <protection locked="0"/>
    </xf>
    <xf numFmtId="164" fontId="8" fillId="0" borderId="4" xfId="2" applyNumberFormat="1" applyFont="1" applyFill="1" applyBorder="1" applyAlignment="1" applyProtection="1">
      <alignment horizontal="center" vertical="center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  <protection locked="0"/>
    </xf>
    <xf numFmtId="165" fontId="8" fillId="0" borderId="4" xfId="2" applyNumberFormat="1" applyFont="1" applyFill="1" applyBorder="1" applyAlignment="1" applyProtection="1">
      <alignment horizontal="center" vertical="center"/>
      <protection locked="0"/>
    </xf>
    <xf numFmtId="14" fontId="1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14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" fontId="8" fillId="5" borderId="4" xfId="1" applyNumberFormat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left" vertical="center"/>
      <protection locked="0"/>
    </xf>
    <xf numFmtId="14" fontId="1" fillId="7" borderId="4" xfId="1" applyNumberFormat="1" applyFont="1" applyFill="1" applyBorder="1" applyAlignment="1" applyProtection="1">
      <alignment horizontal="left" vertical="center"/>
      <protection locked="0"/>
    </xf>
    <xf numFmtId="164" fontId="1" fillId="7" borderId="4" xfId="2" applyNumberFormat="1" applyFont="1" applyFill="1" applyBorder="1" applyAlignment="1" applyProtection="1">
      <alignment horizontal="center" vertical="center"/>
      <protection locked="0"/>
    </xf>
    <xf numFmtId="4" fontId="8" fillId="7" borderId="4" xfId="1" applyNumberFormat="1" applyFont="1" applyFill="1" applyBorder="1" applyAlignment="1" applyProtection="1">
      <alignment horizontal="center" vertical="center"/>
      <protection locked="0"/>
    </xf>
    <xf numFmtId="164" fontId="8" fillId="7" borderId="4" xfId="2" applyNumberFormat="1" applyFont="1" applyFill="1" applyBorder="1" applyAlignment="1" applyProtection="1">
      <alignment horizontal="center" vertical="center"/>
      <protection locked="0"/>
    </xf>
    <xf numFmtId="165" fontId="8" fillId="7" borderId="4" xfId="2" applyNumberFormat="1" applyFont="1" applyFill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left" vertical="center"/>
      <protection locked="0"/>
    </xf>
    <xf numFmtId="49" fontId="1" fillId="0" borderId="13" xfId="1" applyNumberFormat="1" applyFont="1" applyFill="1" applyBorder="1" applyAlignment="1" applyProtection="1">
      <alignment horizontal="center" vertical="center"/>
      <protection locked="0"/>
    </xf>
    <xf numFmtId="0" fontId="1" fillId="0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 wrapText="1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12" xfId="1" applyFont="1" applyFill="1" applyBorder="1" applyAlignment="1" applyProtection="1">
      <alignment horizontal="center" vertical="center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49" fontId="1" fillId="4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9" xfId="2" applyNumberFormat="1" applyFont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Protection="1">
      <protection locked="0"/>
    </xf>
    <xf numFmtId="14" fontId="1" fillId="0" borderId="4" xfId="1" applyNumberFormat="1" applyFont="1" applyFill="1" applyBorder="1" applyAlignment="1" applyProtection="1">
      <alignment horizontal="left"/>
      <protection locked="0"/>
    </xf>
    <xf numFmtId="166" fontId="1" fillId="0" borderId="4" xfId="2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Protection="1">
      <protection locked="0"/>
    </xf>
    <xf numFmtId="4" fontId="8" fillId="5" borderId="4" xfId="1" applyNumberFormat="1" applyFont="1" applyFill="1" applyBorder="1" applyAlignment="1" applyProtection="1">
      <alignment horizontal="center" vertical="center"/>
      <protection locked="0"/>
    </xf>
    <xf numFmtId="164" fontId="1" fillId="5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0" xfId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49" fontId="1" fillId="6" borderId="4" xfId="1" applyNumberFormat="1" applyFont="1" applyFill="1" applyBorder="1" applyAlignment="1" applyProtection="1">
      <alignment horizontal="center" vertical="center"/>
      <protection locked="0"/>
    </xf>
    <xf numFmtId="4" fontId="8" fillId="6" borderId="6" xfId="1" applyNumberFormat="1" applyFont="1" applyFill="1" applyBorder="1" applyAlignment="1" applyProtection="1">
      <alignment horizontal="center" vertical="center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0" fontId="8" fillId="4" borderId="4" xfId="1" applyFont="1" applyFill="1" applyBorder="1" applyAlignment="1" applyProtection="1">
      <alignment horizontal="center" vertical="center"/>
      <protection locked="0"/>
    </xf>
    <xf numFmtId="16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7" xfId="2" applyNumberFormat="1" applyFont="1" applyFill="1" applyBorder="1" applyAlignment="1" applyProtection="1">
      <alignment horizontal="center" vertical="center"/>
      <protection locked="0"/>
    </xf>
    <xf numFmtId="4" fontId="8" fillId="4" borderId="20" xfId="2" applyNumberFormat="1" applyFont="1" applyFill="1" applyBorder="1" applyAlignment="1" applyProtection="1">
      <alignment horizontal="center" vertical="center"/>
      <protection locked="0"/>
    </xf>
    <xf numFmtId="4" fontId="8" fillId="4" borderId="18" xfId="2" applyNumberFormat="1" applyFont="1" applyFill="1" applyBorder="1" applyAlignment="1" applyProtection="1">
      <alignment horizontal="center" vertical="center"/>
      <protection locked="0"/>
    </xf>
    <xf numFmtId="4" fontId="8" fillId="4" borderId="8" xfId="2" applyNumberFormat="1" applyFont="1" applyFill="1" applyBorder="1" applyAlignment="1" applyProtection="1">
      <alignment horizontal="center" vertical="center"/>
      <protection locked="0"/>
    </xf>
    <xf numFmtId="165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21" xfId="2" applyNumberFormat="1" applyFont="1" applyFill="1" applyBorder="1" applyAlignment="1" applyProtection="1">
      <alignment horizontal="center" vertical="center"/>
      <protection locked="0"/>
    </xf>
    <xf numFmtId="164" fontId="1" fillId="0" borderId="7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Border="1" applyAlignment="1" applyProtection="1">
      <alignment horizontal="center" vertical="center"/>
      <protection locked="0"/>
    </xf>
    <xf numFmtId="2" fontId="1" fillId="0" borderId="18" xfId="2" applyNumberFormat="1" applyFont="1" applyFill="1" applyBorder="1" applyAlignment="1" applyProtection="1">
      <alignment horizontal="center" vertical="center"/>
      <protection locked="0"/>
    </xf>
    <xf numFmtId="2" fontId="1" fillId="0" borderId="20" xfId="2" applyNumberFormat="1" applyFont="1" applyFill="1" applyBorder="1" applyAlignment="1" applyProtection="1">
      <alignment horizontal="center" vertical="center"/>
      <protection locked="0"/>
    </xf>
    <xf numFmtId="164" fontId="8" fillId="0" borderId="7" xfId="2" applyNumberFormat="1" applyFont="1" applyFill="1" applyBorder="1" applyAlignment="1" applyProtection="1">
      <alignment horizontal="center" vertical="center"/>
      <protection locked="0"/>
    </xf>
    <xf numFmtId="4" fontId="8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3" xfId="2" applyNumberFormat="1" applyFont="1" applyFill="1" applyBorder="1" applyAlignment="1" applyProtection="1">
      <alignment horizontal="center" vertical="center"/>
      <protection locked="0"/>
    </xf>
    <xf numFmtId="4" fontId="8" fillId="0" borderId="18" xfId="2" applyNumberFormat="1" applyFont="1" applyFill="1" applyBorder="1" applyAlignment="1" applyProtection="1">
      <alignment horizontal="center" vertical="center"/>
      <protection locked="0"/>
    </xf>
    <xf numFmtId="4" fontId="8" fillId="0" borderId="20" xfId="2" applyNumberFormat="1" applyFont="1" applyFill="1" applyBorder="1" applyAlignment="1" applyProtection="1">
      <alignment horizontal="center" vertical="center"/>
      <protection locked="0"/>
    </xf>
    <xf numFmtId="4" fontId="8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18" xfId="2" applyNumberFormat="1" applyFont="1" applyFill="1" applyBorder="1" applyAlignment="1" applyProtection="1">
      <alignment horizontal="center" vertical="center"/>
      <protection locked="0"/>
    </xf>
    <xf numFmtId="2" fontId="8" fillId="0" borderId="20" xfId="2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4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Fill="1" applyBorder="1" applyAlignment="1" applyProtection="1">
      <alignment horizontal="center" vertical="center"/>
      <protection locked="0"/>
    </xf>
    <xf numFmtId="2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22" xfId="2" applyNumberFormat="1" applyFont="1" applyFill="1" applyBorder="1" applyAlignment="1" applyProtection="1">
      <alignment horizontal="center" vertical="center"/>
      <protection locked="0"/>
    </xf>
    <xf numFmtId="164" fontId="8" fillId="0" borderId="8" xfId="2" applyNumberFormat="1" applyFont="1" applyFill="1" applyBorder="1" applyAlignment="1" applyProtection="1">
      <alignment horizontal="center" vertical="center"/>
      <protection locked="0"/>
    </xf>
    <xf numFmtId="2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1" applyNumberFormat="1" applyFont="1" applyFill="1" applyBorder="1" applyAlignment="1" applyProtection="1">
      <alignment horizontal="center" vertical="center"/>
      <protection locked="0"/>
    </xf>
    <xf numFmtId="4" fontId="8" fillId="0" borderId="18" xfId="1" applyNumberFormat="1" applyFont="1" applyFill="1" applyBorder="1" applyAlignment="1" applyProtection="1">
      <alignment horizontal="center" vertical="center"/>
      <protection locked="0"/>
    </xf>
    <xf numFmtId="4" fontId="8" fillId="0" borderId="20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wrapText="1"/>
      <protection locked="0"/>
    </xf>
    <xf numFmtId="2" fontId="8" fillId="0" borderId="25" xfId="2" applyNumberFormat="1" applyFont="1" applyFill="1" applyBorder="1" applyAlignment="1" applyProtection="1">
      <alignment horizontal="center" vertical="center"/>
      <protection locked="0"/>
    </xf>
    <xf numFmtId="4" fontId="8" fillId="0" borderId="26" xfId="2" applyNumberFormat="1" applyFont="1" applyFill="1" applyBorder="1" applyAlignment="1" applyProtection="1">
      <alignment horizontal="center" vertical="center"/>
      <protection locked="0"/>
    </xf>
    <xf numFmtId="4" fontId="8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Protection="1">
      <protection locked="0"/>
    </xf>
    <xf numFmtId="164" fontId="9" fillId="6" borderId="4" xfId="2" applyNumberFormat="1" applyFont="1" applyFill="1" applyBorder="1" applyAlignment="1" applyProtection="1">
      <alignment horizontal="center" vertical="center"/>
      <protection locked="0"/>
    </xf>
    <xf numFmtId="4" fontId="9" fillId="6" borderId="4" xfId="1" applyNumberFormat="1" applyFont="1" applyFill="1" applyBorder="1" applyAlignment="1" applyProtection="1">
      <alignment horizontal="center" vertical="center"/>
      <protection locked="0"/>
    </xf>
    <xf numFmtId="165" fontId="9" fillId="6" borderId="4" xfId="2" applyNumberFormat="1" applyFont="1" applyFill="1" applyBorder="1" applyAlignment="1" applyProtection="1">
      <alignment horizontal="center" vertical="center"/>
      <protection locked="0"/>
    </xf>
    <xf numFmtId="164" fontId="9" fillId="0" borderId="4" xfId="2" applyNumberFormat="1" applyFont="1" applyFill="1" applyBorder="1" applyAlignment="1" applyProtection="1">
      <alignment horizontal="center" vertical="center"/>
      <protection locked="0"/>
    </xf>
    <xf numFmtId="4" fontId="9" fillId="0" borderId="4" xfId="2" applyNumberFormat="1" applyFont="1" applyFill="1" applyBorder="1" applyAlignment="1" applyProtection="1">
      <alignment horizontal="center" vertical="center"/>
      <protection locked="0"/>
    </xf>
    <xf numFmtId="165" fontId="9" fillId="0" borderId="4" xfId="2" applyNumberFormat="1" applyFont="1" applyFill="1" applyBorder="1" applyAlignment="1" applyProtection="1">
      <alignment horizontal="center" vertical="center"/>
      <protection locked="0"/>
    </xf>
    <xf numFmtId="164" fontId="10" fillId="0" borderId="8" xfId="2" applyNumberFormat="1" applyFont="1" applyFill="1" applyBorder="1" applyAlignment="1" applyProtection="1">
      <alignment horizontal="center" vertical="center"/>
      <protection locked="0"/>
    </xf>
    <xf numFmtId="4" fontId="10" fillId="0" borderId="4" xfId="2" applyNumberFormat="1" applyFont="1" applyFill="1" applyBorder="1" applyAlignment="1" applyProtection="1">
      <alignment horizontal="center" vertical="center"/>
      <protection locked="0"/>
    </xf>
    <xf numFmtId="164" fontId="10" fillId="0" borderId="4" xfId="2" applyNumberFormat="1" applyFont="1" applyFill="1" applyBorder="1" applyAlignment="1" applyProtection="1">
      <alignment horizontal="center" vertical="center"/>
      <protection locked="0"/>
    </xf>
    <xf numFmtId="165" fontId="10" fillId="0" borderId="4" xfId="2" applyNumberFormat="1" applyFont="1" applyFill="1" applyBorder="1" applyAlignment="1" applyProtection="1">
      <alignment horizontal="center" vertical="center"/>
      <protection locked="0"/>
    </xf>
    <xf numFmtId="164" fontId="10" fillId="0" borderId="13" xfId="1" applyNumberFormat="1" applyFont="1" applyFill="1" applyBorder="1" applyAlignment="1" applyProtection="1">
      <alignment horizontal="center" vertical="center"/>
      <protection locked="0"/>
    </xf>
    <xf numFmtId="4" fontId="10" fillId="0" borderId="13" xfId="1" applyNumberFormat="1" applyFont="1" applyFill="1" applyBorder="1" applyAlignment="1" applyProtection="1">
      <alignment horizontal="center" vertical="center"/>
      <protection locked="0"/>
    </xf>
    <xf numFmtId="0" fontId="10" fillId="0" borderId="13" xfId="1" applyFont="1" applyFill="1" applyBorder="1" applyAlignment="1" applyProtection="1">
      <alignment horizontal="center" vertical="center"/>
      <protection locked="0"/>
    </xf>
    <xf numFmtId="4" fontId="10" fillId="0" borderId="19" xfId="2" applyNumberFormat="1" applyFont="1" applyBorder="1" applyAlignment="1" applyProtection="1">
      <alignment horizontal="center" vertical="center"/>
      <protection locked="0"/>
    </xf>
    <xf numFmtId="166" fontId="9" fillId="0" borderId="4" xfId="2" applyNumberFormat="1" applyFont="1" applyFill="1" applyBorder="1" applyAlignment="1" applyProtection="1">
      <alignment horizontal="center" vertical="center"/>
      <protection locked="0"/>
    </xf>
    <xf numFmtId="166" fontId="10" fillId="0" borderId="4" xfId="2" applyNumberFormat="1" applyFont="1" applyFill="1" applyBorder="1" applyAlignment="1" applyProtection="1">
      <alignment horizontal="center" vertical="center"/>
      <protection locked="0"/>
    </xf>
    <xf numFmtId="4" fontId="10" fillId="5" borderId="4" xfId="1" applyNumberFormat="1" applyFont="1" applyFill="1" applyBorder="1" applyAlignment="1" applyProtection="1">
      <alignment horizontal="center" vertical="center"/>
      <protection locked="0"/>
    </xf>
    <xf numFmtId="4" fontId="9" fillId="5" borderId="4" xfId="1" applyNumberFormat="1" applyFont="1" applyFill="1" applyBorder="1" applyAlignment="1" applyProtection="1">
      <alignment horizontal="center" vertical="center"/>
      <protection locked="0"/>
    </xf>
    <xf numFmtId="4" fontId="9" fillId="0" borderId="4" xfId="1" applyNumberFormat="1" applyFont="1" applyFill="1" applyBorder="1" applyAlignment="1" applyProtection="1">
      <alignment horizontal="center" vertical="center"/>
      <protection locked="0"/>
    </xf>
    <xf numFmtId="164" fontId="9" fillId="5" borderId="4" xfId="2" applyNumberFormat="1" applyFont="1" applyFill="1" applyBorder="1" applyAlignment="1" applyProtection="1">
      <alignment horizontal="center" vertical="center"/>
      <protection locked="0"/>
    </xf>
    <xf numFmtId="164" fontId="10" fillId="5" borderId="4" xfId="2" applyNumberFormat="1" applyFont="1" applyFill="1" applyBorder="1" applyAlignment="1" applyProtection="1">
      <alignment horizontal="center" vertical="center"/>
      <protection locked="0"/>
    </xf>
    <xf numFmtId="49" fontId="8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8" xfId="1" applyNumberFormat="1" applyFont="1" applyFill="1" applyBorder="1" applyAlignment="1" applyProtection="1">
      <alignment horizontal="left" vertical="center" wrapText="1"/>
      <protection locked="0"/>
    </xf>
    <xf numFmtId="0" fontId="8" fillId="0" borderId="7" xfId="1" applyFont="1" applyFill="1" applyBorder="1" applyAlignment="1" applyProtection="1">
      <alignment horizontal="left" vertical="center"/>
      <protection locked="0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8" fillId="0" borderId="8" xfId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wrapText="1"/>
      <protection locked="0"/>
    </xf>
    <xf numFmtId="49" fontId="8" fillId="0" borderId="2" xfId="1" applyNumberFormat="1" applyFont="1" applyFill="1" applyBorder="1" applyAlignment="1" applyProtection="1">
      <alignment horizontal="left" wrapText="1"/>
      <protection locked="0"/>
    </xf>
    <xf numFmtId="49" fontId="8" fillId="0" borderId="8" xfId="1" applyNumberFormat="1" applyFont="1" applyFill="1" applyBorder="1" applyAlignment="1" applyProtection="1">
      <alignment horizontal="left" wrapText="1"/>
      <protection locked="0"/>
    </xf>
    <xf numFmtId="49" fontId="8" fillId="0" borderId="0" xfId="1" applyNumberFormat="1" applyFont="1" applyFill="1" applyBorder="1" applyAlignment="1" applyProtection="1">
      <alignment horizontal="left" wrapText="1"/>
      <protection locked="0"/>
    </xf>
    <xf numFmtId="0" fontId="1" fillId="0" borderId="5" xfId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1" fillId="0" borderId="9" xfId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4" fillId="0" borderId="0" xfId="1" applyFont="1" applyFill="1" applyProtection="1">
      <protection locked="0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8" fillId="0" borderId="3" xfId="1" applyFont="1" applyFill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8" fillId="0" borderId="11" xfId="1" applyFont="1" applyFill="1" applyBorder="1" applyAlignment="1" applyProtection="1">
      <alignment horizontal="left" vertical="center" wrapText="1"/>
      <protection locked="0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0" fontId="8" fillId="0" borderId="15" xfId="1" applyFont="1" applyFill="1" applyBorder="1" applyAlignment="1" applyProtection="1">
      <alignment horizontal="left" vertical="center" wrapText="1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0" borderId="8" xfId="1" applyFont="1" applyFill="1" applyBorder="1" applyAlignment="1" applyProtection="1">
      <alignment horizontal="left" vertical="center" wrapText="1"/>
      <protection locked="0"/>
    </xf>
    <xf numFmtId="49" fontId="8" fillId="0" borderId="4" xfId="1" applyNumberFormat="1" applyFont="1" applyFill="1" applyBorder="1" applyAlignment="1" applyProtection="1">
      <alignment horizontal="left" vertical="center"/>
      <protection locked="0"/>
    </xf>
    <xf numFmtId="49" fontId="1" fillId="4" borderId="7" xfId="1" applyNumberFormat="1" applyFont="1" applyFill="1" applyBorder="1" applyAlignment="1" applyProtection="1">
      <alignment horizontal="left" wrapText="1"/>
      <protection locked="0"/>
    </xf>
    <xf numFmtId="49" fontId="1" fillId="4" borderId="2" xfId="1" applyNumberFormat="1" applyFont="1" applyFill="1" applyBorder="1" applyAlignment="1" applyProtection="1">
      <alignment horizontal="left" wrapText="1"/>
      <protection locked="0"/>
    </xf>
    <xf numFmtId="49" fontId="1" fillId="4" borderId="8" xfId="1" applyNumberFormat="1" applyFont="1" applyFill="1" applyBorder="1" applyAlignment="1" applyProtection="1">
      <alignment horizontal="left" wrapText="1"/>
      <protection locked="0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vertical="center"/>
      <protection locked="0"/>
    </xf>
    <xf numFmtId="49" fontId="8" fillId="0" borderId="2" xfId="1" applyNumberFormat="1" applyFont="1" applyFill="1" applyBorder="1" applyAlignment="1" applyProtection="1">
      <alignment horizontal="left" vertical="center"/>
      <protection locked="0"/>
    </xf>
    <xf numFmtId="49" fontId="8" fillId="0" borderId="8" xfId="1" applyNumberFormat="1" applyFont="1" applyFill="1" applyBorder="1" applyAlignment="1" applyProtection="1">
      <alignment horizontal="left" vertical="center"/>
      <protection locked="0"/>
    </xf>
    <xf numFmtId="49" fontId="1" fillId="4" borderId="7" xfId="1" applyNumberFormat="1" applyFont="1" applyFill="1" applyBorder="1" applyAlignment="1" applyProtection="1">
      <alignment horizontal="left" vertical="center"/>
      <protection locked="0"/>
    </xf>
    <xf numFmtId="49" fontId="1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8" xfId="1" applyNumberFormat="1" applyFont="1" applyFill="1" applyBorder="1" applyAlignment="1" applyProtection="1">
      <alignment horizontal="left" vertical="center"/>
      <protection locked="0"/>
    </xf>
    <xf numFmtId="49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left" vertical="center"/>
      <protection locked="0"/>
    </xf>
    <xf numFmtId="49" fontId="1" fillId="0" borderId="8" xfId="1" applyNumberFormat="1" applyFont="1" applyFill="1" applyBorder="1" applyAlignment="1" applyProtection="1">
      <alignment horizontal="left" vertical="center"/>
      <protection locked="0"/>
    </xf>
    <xf numFmtId="0" fontId="8" fillId="6" borderId="7" xfId="1" applyFont="1" applyFill="1" applyBorder="1" applyAlignment="1" applyProtection="1">
      <alignment horizontal="left" vertical="center" wrapText="1"/>
      <protection locked="0"/>
    </xf>
    <xf numFmtId="0" fontId="8" fillId="6" borderId="2" xfId="1" applyFont="1" applyFill="1" applyBorder="1" applyAlignment="1" applyProtection="1">
      <alignment horizontal="left" vertical="center" wrapText="1"/>
      <protection locked="0"/>
    </xf>
    <xf numFmtId="0" fontId="8" fillId="6" borderId="8" xfId="1" applyFont="1" applyFill="1" applyBorder="1" applyAlignment="1" applyProtection="1">
      <alignment horizontal="left" vertical="center" wrapText="1"/>
      <protection locked="0"/>
    </xf>
    <xf numFmtId="0" fontId="8" fillId="4" borderId="7" xfId="1" applyFont="1" applyFill="1" applyBorder="1" applyAlignment="1" applyProtection="1">
      <alignment horizontal="left"/>
      <protection locked="0"/>
    </xf>
    <xf numFmtId="0" fontId="8" fillId="4" borderId="2" xfId="1" applyFont="1" applyFill="1" applyBorder="1" applyAlignment="1" applyProtection="1">
      <alignment horizontal="left"/>
      <protection locked="0"/>
    </xf>
    <xf numFmtId="0" fontId="8" fillId="4" borderId="8" xfId="1" applyFont="1" applyFill="1" applyBorder="1" applyAlignment="1" applyProtection="1">
      <alignment horizontal="left"/>
      <protection locked="0"/>
    </xf>
    <xf numFmtId="14" fontId="1" fillId="0" borderId="6" xfId="1" applyNumberFormat="1" applyFont="1" applyFill="1" applyBorder="1" applyAlignment="1" applyProtection="1">
      <alignment horizontal="left" vertical="center"/>
      <protection locked="0"/>
    </xf>
    <xf numFmtId="14" fontId="1" fillId="0" borderId="10" xfId="1" applyNumberFormat="1" applyFont="1" applyFill="1" applyBorder="1" applyAlignment="1" applyProtection="1">
      <alignment horizontal="left" vertical="center"/>
      <protection locked="0"/>
    </xf>
    <xf numFmtId="14" fontId="1" fillId="0" borderId="12" xfId="1" applyNumberFormat="1" applyFont="1" applyFill="1" applyBorder="1" applyAlignment="1" applyProtection="1">
      <alignment horizontal="left" vertical="center"/>
      <protection locked="0"/>
    </xf>
    <xf numFmtId="0" fontId="1" fillId="0" borderId="5" xfId="1" applyFont="1" applyFill="1" applyBorder="1" applyAlignment="1" applyProtection="1">
      <alignment horizontal="left" vertical="center"/>
      <protection locked="0"/>
    </xf>
    <xf numFmtId="0" fontId="1" fillId="0" borderId="3" xfId="1" applyFont="1" applyFill="1" applyBorder="1" applyAlignment="1" applyProtection="1">
      <alignment horizontal="left" vertical="center"/>
      <protection locked="0"/>
    </xf>
    <xf numFmtId="0" fontId="1" fillId="0" borderId="13" xfId="1" applyFont="1" applyFill="1" applyBorder="1" applyAlignment="1" applyProtection="1">
      <alignment horizontal="left" vertical="center"/>
      <protection locked="0"/>
    </xf>
    <xf numFmtId="0" fontId="1" fillId="0" borderId="9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14" xfId="1" applyFont="1" applyFill="1" applyBorder="1" applyAlignment="1" applyProtection="1">
      <alignment horizontal="left" vertical="center"/>
      <protection locked="0"/>
    </xf>
    <xf numFmtId="0" fontId="1" fillId="0" borderId="11" xfId="1" applyFont="1" applyFill="1" applyBorder="1" applyAlignment="1" applyProtection="1">
      <alignment horizontal="left" vertical="center"/>
      <protection locked="0"/>
    </xf>
    <xf numFmtId="0" fontId="1" fillId="0" borderId="1" xfId="1" applyFont="1" applyFill="1" applyBorder="1" applyAlignment="1" applyProtection="1">
      <alignment horizontal="left" vertical="center"/>
      <protection locked="0"/>
    </xf>
    <xf numFmtId="0" fontId="1" fillId="0" borderId="15" xfId="1" applyFont="1" applyFill="1" applyBorder="1" applyAlignment="1" applyProtection="1">
      <alignment horizontal="left" vertical="center"/>
      <protection locked="0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 wrapText="1"/>
      <protection locked="0"/>
    </xf>
    <xf numFmtId="0" fontId="2" fillId="4" borderId="5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13" xfId="1" applyFont="1" applyFill="1" applyBorder="1" applyAlignment="1" applyProtection="1">
      <alignment horizontal="center" vertical="center"/>
      <protection locked="0"/>
    </xf>
    <xf numFmtId="0" fontId="2" fillId="4" borderId="11" xfId="1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 applyProtection="1">
      <alignment horizontal="center" vertical="center"/>
      <protection locked="0"/>
    </xf>
    <xf numFmtId="0" fontId="2" fillId="4" borderId="15" xfId="1" applyFont="1" applyFill="1" applyBorder="1" applyAlignment="1" applyProtection="1">
      <alignment horizontal="center" vertical="center"/>
      <protection locked="0"/>
    </xf>
    <xf numFmtId="49" fontId="8" fillId="0" borderId="5" xfId="1" applyNumberFormat="1" applyFont="1" applyFill="1" applyBorder="1" applyAlignment="1" applyProtection="1">
      <alignment horizontal="left" vertical="center"/>
      <protection locked="0"/>
    </xf>
    <xf numFmtId="49" fontId="8" fillId="0" borderId="3" xfId="1" applyNumberFormat="1" applyFont="1" applyFill="1" applyBorder="1" applyAlignment="1" applyProtection="1">
      <alignment horizontal="left" vertical="center"/>
      <protection locked="0"/>
    </xf>
    <xf numFmtId="49" fontId="8" fillId="0" borderId="13" xfId="1" applyNumberFormat="1" applyFont="1" applyFill="1" applyBorder="1" applyAlignment="1" applyProtection="1">
      <alignment horizontal="left" vertical="center"/>
      <protection locked="0"/>
    </xf>
    <xf numFmtId="49" fontId="8" fillId="0" borderId="11" xfId="1" applyNumberFormat="1" applyFont="1" applyFill="1" applyBorder="1" applyAlignment="1" applyProtection="1">
      <alignment horizontal="left" vertical="center"/>
      <protection locked="0"/>
    </xf>
    <xf numFmtId="49" fontId="8" fillId="0" borderId="1" xfId="1" applyNumberFormat="1" applyFont="1" applyFill="1" applyBorder="1" applyAlignment="1" applyProtection="1">
      <alignment horizontal="left" vertical="center"/>
      <protection locked="0"/>
    </xf>
    <xf numFmtId="49" fontId="8" fillId="0" borderId="15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left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0" fontId="4" fillId="0" borderId="8" xfId="1" applyFont="1" applyFill="1" applyBorder="1" applyAlignment="1" applyProtection="1">
      <alignment horizontal="center"/>
      <protection locked="0"/>
    </xf>
    <xf numFmtId="0" fontId="8" fillId="6" borderId="5" xfId="1" applyFont="1" applyFill="1" applyBorder="1" applyAlignment="1" applyProtection="1">
      <alignment horizontal="left" vertical="center" wrapText="1"/>
      <protection locked="0"/>
    </xf>
    <xf numFmtId="0" fontId="8" fillId="6" borderId="3" xfId="1" applyFont="1" applyFill="1" applyBorder="1" applyAlignment="1" applyProtection="1">
      <alignment horizontal="left" vertical="center" wrapText="1"/>
      <protection locked="0"/>
    </xf>
    <xf numFmtId="0" fontId="8" fillId="6" borderId="13" xfId="1" applyFont="1" applyFill="1" applyBorder="1" applyAlignment="1" applyProtection="1">
      <alignment horizontal="left" vertical="center" wrapText="1"/>
      <protection locked="0"/>
    </xf>
    <xf numFmtId="0" fontId="2" fillId="4" borderId="7" xfId="1" applyFont="1" applyFill="1" applyBorder="1" applyAlignment="1" applyProtection="1">
      <alignment horizontal="center" vertical="center"/>
      <protection locked="0"/>
    </xf>
    <xf numFmtId="0" fontId="2" fillId="4" borderId="2" xfId="1" applyFont="1" applyFill="1" applyBorder="1" applyAlignment="1" applyProtection="1">
      <alignment horizontal="center" vertical="center"/>
      <protection locked="0"/>
    </xf>
    <xf numFmtId="0" fontId="2" fillId="4" borderId="8" xfId="1" applyFont="1" applyFill="1" applyBorder="1" applyAlignment="1" applyProtection="1">
      <alignment horizontal="center" vertical="center"/>
      <protection locked="0"/>
    </xf>
    <xf numFmtId="0" fontId="2" fillId="4" borderId="7" xfId="1" applyFont="1" applyFill="1" applyBorder="1" applyAlignment="1" applyProtection="1">
      <alignment horizontal="center" vertical="center" wrapText="1"/>
      <protection locked="0"/>
    </xf>
    <xf numFmtId="0" fontId="2" fillId="4" borderId="2" xfId="1" applyFont="1" applyFill="1" applyBorder="1" applyAlignment="1" applyProtection="1">
      <alignment horizontal="center" vertical="center" wrapText="1"/>
      <protection locked="0"/>
    </xf>
    <xf numFmtId="0" fontId="2" fillId="4" borderId="8" xfId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8" fillId="0" borderId="5" xfId="1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2" fillId="4" borderId="5" xfId="1" applyNumberFormat="1" applyFont="1" applyFill="1" applyBorder="1" applyAlignment="1" applyProtection="1">
      <alignment horizontal="center" vertical="center"/>
      <protection locked="0"/>
    </xf>
    <xf numFmtId="49" fontId="2" fillId="4" borderId="3" xfId="1" applyNumberFormat="1" applyFont="1" applyFill="1" applyBorder="1" applyAlignment="1" applyProtection="1">
      <alignment horizontal="center" vertical="center"/>
      <protection locked="0"/>
    </xf>
    <xf numFmtId="49" fontId="2" fillId="4" borderId="13" xfId="1" applyNumberFormat="1" applyFont="1" applyFill="1" applyBorder="1" applyAlignment="1" applyProtection="1">
      <alignment horizontal="center" vertical="center"/>
      <protection locked="0"/>
    </xf>
    <xf numFmtId="49" fontId="2" fillId="4" borderId="9" xfId="1" applyNumberFormat="1" applyFont="1" applyFill="1" applyBorder="1" applyAlignment="1" applyProtection="1">
      <alignment horizontal="center" vertical="center"/>
      <protection locked="0"/>
    </xf>
    <xf numFmtId="49" fontId="2" fillId="4" borderId="0" xfId="1" applyNumberFormat="1" applyFont="1" applyFill="1" applyBorder="1" applyAlignment="1" applyProtection="1">
      <alignment horizontal="center" vertical="center"/>
      <protection locked="0"/>
    </xf>
    <xf numFmtId="49" fontId="2" fillId="4" borderId="14" xfId="1" applyNumberFormat="1" applyFont="1" applyFill="1" applyBorder="1" applyAlignment="1" applyProtection="1">
      <alignment horizontal="center" vertical="center"/>
      <protection locked="0"/>
    </xf>
    <xf numFmtId="49" fontId="2" fillId="4" borderId="11" xfId="1" applyNumberFormat="1" applyFont="1" applyFill="1" applyBorder="1" applyAlignment="1" applyProtection="1">
      <alignment horizontal="center" vertical="center"/>
      <protection locked="0"/>
    </xf>
    <xf numFmtId="49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2" fillId="4" borderId="15" xfId="1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Protection="1">
      <protection locked="0"/>
    </xf>
    <xf numFmtId="49" fontId="1" fillId="0" borderId="6" xfId="1" applyNumberFormat="1" applyFont="1" applyFill="1" applyBorder="1" applyAlignment="1" applyProtection="1">
      <alignment horizontal="left" vertical="center"/>
      <protection locked="0"/>
    </xf>
    <xf numFmtId="49" fontId="1" fillId="0" borderId="16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8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4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5" xfId="1" applyNumberFormat="1" applyFont="1" applyFill="1" applyBorder="1" applyAlignment="1" applyProtection="1">
      <alignment horizontal="left" vertical="center" wrapText="1"/>
      <protection locked="0"/>
    </xf>
    <xf numFmtId="0" fontId="8" fillId="6" borderId="9" xfId="1" applyFont="1" applyFill="1" applyBorder="1" applyAlignment="1" applyProtection="1">
      <alignment horizontal="left" vertical="center" wrapText="1"/>
      <protection locked="0"/>
    </xf>
    <xf numFmtId="0" fontId="8" fillId="6" borderId="0" xfId="1" applyFont="1" applyFill="1" applyBorder="1" applyAlignment="1" applyProtection="1">
      <alignment horizontal="left" vertical="center" wrapText="1"/>
      <protection locked="0"/>
    </xf>
    <xf numFmtId="0" fontId="8" fillId="6" borderId="14" xfId="1" applyFont="1" applyFill="1" applyBorder="1" applyAlignment="1" applyProtection="1">
      <alignment horizontal="left" vertical="center" wrapText="1"/>
      <protection locked="0"/>
    </xf>
    <xf numFmtId="0" fontId="1" fillId="0" borderId="7" xfId="1" applyFont="1" applyFill="1" applyBorder="1" applyAlignment="1" applyProtection="1">
      <alignment horizontal="left"/>
      <protection locked="0"/>
    </xf>
    <xf numFmtId="0" fontId="1" fillId="0" borderId="2" xfId="1" applyFont="1" applyFill="1" applyBorder="1" applyAlignment="1" applyProtection="1">
      <alignment horizontal="left"/>
      <protection locked="0"/>
    </xf>
    <xf numFmtId="0" fontId="1" fillId="0" borderId="8" xfId="1" applyFont="1" applyFill="1" applyBorder="1" applyAlignment="1" applyProtection="1">
      <alignment horizontal="left"/>
      <protection locked="0"/>
    </xf>
    <xf numFmtId="49" fontId="1" fillId="0" borderId="7" xfId="1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 wrapText="1"/>
      <protection locked="0"/>
    </xf>
    <xf numFmtId="49" fontId="1" fillId="0" borderId="7" xfId="1" applyNumberFormat="1" applyFont="1" applyFill="1" applyBorder="1" applyAlignment="1" applyProtection="1">
      <alignment horizontal="left"/>
      <protection locked="0"/>
    </xf>
    <xf numFmtId="49" fontId="1" fillId="0" borderId="2" xfId="1" applyNumberFormat="1" applyFont="1" applyFill="1" applyBorder="1" applyAlignment="1" applyProtection="1">
      <alignment horizontal="left"/>
      <protection locked="0"/>
    </xf>
    <xf numFmtId="49" fontId="1" fillId="0" borderId="8" xfId="1" applyNumberFormat="1" applyFont="1" applyFill="1" applyBorder="1" applyAlignment="1" applyProtection="1">
      <alignment horizontal="left"/>
      <protection locked="0"/>
    </xf>
    <xf numFmtId="49" fontId="1" fillId="4" borderId="7" xfId="1" applyNumberFormat="1" applyFont="1" applyFill="1" applyBorder="1" applyAlignment="1" applyProtection="1">
      <alignment horizontal="left"/>
      <protection locked="0"/>
    </xf>
    <xf numFmtId="49" fontId="1" fillId="4" borderId="2" xfId="1" applyNumberFormat="1" applyFont="1" applyFill="1" applyBorder="1" applyAlignment="1" applyProtection="1">
      <alignment horizontal="left"/>
      <protection locked="0"/>
    </xf>
    <xf numFmtId="49" fontId="1" fillId="4" borderId="8" xfId="1" applyNumberFormat="1" applyFont="1" applyFill="1" applyBorder="1" applyAlignment="1" applyProtection="1">
      <alignment horizontal="left"/>
      <protection locked="0"/>
    </xf>
    <xf numFmtId="0" fontId="8" fillId="0" borderId="7" xfId="1" applyFont="1" applyFill="1" applyBorder="1" applyAlignment="1" applyProtection="1">
      <alignment horizontal="left" wrapText="1"/>
      <protection locked="0"/>
    </xf>
    <xf numFmtId="0" fontId="8" fillId="0" borderId="2" xfId="1" applyFont="1" applyFill="1" applyBorder="1" applyAlignment="1" applyProtection="1">
      <alignment horizontal="left" wrapText="1"/>
      <protection locked="0"/>
    </xf>
    <xf numFmtId="0" fontId="8" fillId="0" borderId="8" xfId="1" applyFont="1" applyFill="1" applyBorder="1" applyAlignment="1" applyProtection="1">
      <alignment horizontal="left" wrapText="1"/>
      <protection locked="0"/>
    </xf>
    <xf numFmtId="0" fontId="8" fillId="7" borderId="7" xfId="1" applyFont="1" applyFill="1" applyBorder="1" applyAlignment="1" applyProtection="1">
      <alignment horizontal="left" vertical="center"/>
      <protection locked="0"/>
    </xf>
    <xf numFmtId="0" fontId="8" fillId="7" borderId="2" xfId="1" applyFont="1" applyFill="1" applyBorder="1" applyAlignment="1" applyProtection="1">
      <alignment horizontal="left" vertical="center"/>
      <protection locked="0"/>
    </xf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textRotation="90"/>
      <protection locked="0"/>
    </xf>
    <xf numFmtId="0" fontId="1" fillId="0" borderId="6" xfId="1" applyFont="1" applyFill="1" applyBorder="1" applyAlignment="1" applyProtection="1">
      <alignment horizontal="left" vertical="center"/>
      <protection locked="0"/>
    </xf>
    <xf numFmtId="0" fontId="1" fillId="0" borderId="10" xfId="1" applyFont="1" applyFill="1" applyBorder="1" applyAlignment="1" applyProtection="1">
      <alignment horizontal="left" vertical="center"/>
      <protection locked="0"/>
    </xf>
    <xf numFmtId="0" fontId="1" fillId="0" borderId="12" xfId="1" applyFont="1" applyFill="1" applyBorder="1" applyAlignment="1" applyProtection="1">
      <alignment horizontal="left" vertical="center"/>
      <protection locked="0"/>
    </xf>
    <xf numFmtId="14" fontId="9" fillId="5" borderId="1" xfId="0" applyNumberFormat="1" applyFont="1" applyFill="1" applyBorder="1" applyAlignment="1" applyProtection="1">
      <alignment horizontal="center" vertical="center"/>
      <protection locked="0"/>
    </xf>
    <xf numFmtId="14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4" fontId="9" fillId="0" borderId="0" xfId="0" applyNumberFormat="1" applyFont="1" applyFill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92"/>
  <sheetViews>
    <sheetView tabSelected="1" zoomScale="80" zoomScaleNormal="80" workbookViewId="0">
      <pane xSplit="6" ySplit="9" topLeftCell="J128" activePane="bottomRight" state="frozen"/>
      <selection pane="topRight" activeCell="G1" sqref="G1"/>
      <selection pane="bottomLeft" activeCell="A10" sqref="A10"/>
      <selection pane="bottomRight" sqref="A1:T135"/>
    </sheetView>
  </sheetViews>
  <sheetFormatPr defaultColWidth="9.140625" defaultRowHeight="12.75"/>
  <cols>
    <col min="1" max="1" width="5.5703125" style="6" customWidth="1"/>
    <col min="2" max="2" width="52.5703125" style="6" customWidth="1"/>
    <col min="3" max="3" width="5.140625" style="6" customWidth="1"/>
    <col min="4" max="4" width="18" style="6" customWidth="1"/>
    <col min="5" max="5" width="7.28515625" style="6" customWidth="1"/>
    <col min="6" max="6" width="23.42578125" style="18" customWidth="1"/>
    <col min="7" max="7" width="14.5703125" style="19" customWidth="1"/>
    <col min="8" max="8" width="15.28515625" style="19" customWidth="1"/>
    <col min="9" max="9" width="25.140625" style="19" customWidth="1"/>
    <col min="10" max="11" width="3.140625" style="19" customWidth="1"/>
    <col min="12" max="12" width="14.5703125" style="19" customWidth="1"/>
    <col min="13" max="13" width="15.28515625" style="19" customWidth="1"/>
    <col min="14" max="14" width="24.140625" style="19" customWidth="1"/>
    <col min="15" max="16" width="3.140625" style="19" customWidth="1"/>
    <col min="17" max="17" width="17.85546875" style="6" customWidth="1"/>
    <col min="18" max="18" width="10.5703125" style="6" customWidth="1"/>
    <col min="19" max="19" width="23.5703125" style="6" customWidth="1"/>
    <col min="20" max="20" width="10.5703125" style="6" customWidth="1"/>
    <col min="21" max="204" width="9.140625" style="6" customWidth="1"/>
    <col min="205" max="256" width="9.140625" style="17"/>
    <col min="257" max="16384" width="9.140625" style="20"/>
  </cols>
  <sheetData>
    <row r="1" spans="1:256" s="1" customFormat="1" ht="15.75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</row>
    <row r="2" spans="1:256" s="1" customFormat="1" ht="16.5" customHeight="1">
      <c r="A2" s="331"/>
      <c r="B2" s="331"/>
      <c r="C2" s="331"/>
      <c r="D2" s="331"/>
      <c r="E2" s="331"/>
      <c r="F2" s="331"/>
      <c r="G2" s="332" t="s">
        <v>1</v>
      </c>
      <c r="H2" s="327">
        <v>44378</v>
      </c>
      <c r="I2" s="327"/>
      <c r="J2" s="328"/>
      <c r="K2" s="328"/>
      <c r="L2" s="331"/>
      <c r="M2" s="331"/>
      <c r="N2" s="333"/>
      <c r="O2" s="328"/>
      <c r="P2" s="333"/>
      <c r="Q2" s="331"/>
      <c r="R2" s="331"/>
      <c r="S2" s="331"/>
      <c r="T2" s="331"/>
    </row>
    <row r="3" spans="1:256" s="2" customFormat="1" ht="24" customHeight="1">
      <c r="A3" s="329" t="s">
        <v>330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</row>
    <row r="4" spans="1:256" s="3" customFormat="1" ht="13.5" customHeight="1">
      <c r="A4" s="276" t="s">
        <v>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</row>
    <row r="5" spans="1:256" s="3" customFormat="1" ht="16.5" customHeight="1">
      <c r="A5" s="277" t="s">
        <v>3</v>
      </c>
      <c r="B5" s="280" t="s">
        <v>4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56" s="4" customFormat="1" ht="19.5" customHeight="1">
      <c r="A6" s="278"/>
      <c r="B6" s="281" t="s">
        <v>5</v>
      </c>
      <c r="C6" s="277"/>
      <c r="D6" s="277"/>
      <c r="E6" s="289" t="s">
        <v>6</v>
      </c>
      <c r="F6" s="244" t="s">
        <v>7</v>
      </c>
      <c r="G6" s="284" t="s">
        <v>8</v>
      </c>
      <c r="H6" s="285"/>
      <c r="I6" s="285"/>
      <c r="J6" s="285"/>
      <c r="K6" s="286"/>
      <c r="L6" s="284" t="s">
        <v>9</v>
      </c>
      <c r="M6" s="285"/>
      <c r="N6" s="285"/>
      <c r="O6" s="285"/>
      <c r="P6" s="286"/>
      <c r="Q6" s="287" t="s">
        <v>10</v>
      </c>
      <c r="R6" s="287"/>
      <c r="S6" s="287"/>
      <c r="T6" s="287"/>
    </row>
    <row r="7" spans="1:256" s="5" customFormat="1" ht="40.5" customHeight="1">
      <c r="A7" s="278"/>
      <c r="B7" s="282"/>
      <c r="C7" s="278"/>
      <c r="D7" s="278"/>
      <c r="E7" s="289"/>
      <c r="F7" s="288"/>
      <c r="G7" s="244" t="s">
        <v>11</v>
      </c>
      <c r="H7" s="244" t="s">
        <v>12</v>
      </c>
      <c r="I7" s="244" t="s">
        <v>13</v>
      </c>
      <c r="J7" s="244" t="s">
        <v>14</v>
      </c>
      <c r="K7" s="244" t="s">
        <v>15</v>
      </c>
      <c r="L7" s="244" t="s">
        <v>11</v>
      </c>
      <c r="M7" s="244" t="s">
        <v>12</v>
      </c>
      <c r="N7" s="244" t="s">
        <v>13</v>
      </c>
      <c r="O7" s="244" t="s">
        <v>14</v>
      </c>
      <c r="P7" s="244" t="s">
        <v>15</v>
      </c>
      <c r="Q7" s="290" t="s">
        <v>11</v>
      </c>
      <c r="R7" s="290"/>
      <c r="S7" s="290" t="s">
        <v>16</v>
      </c>
      <c r="T7" s="291"/>
    </row>
    <row r="8" spans="1:256" s="5" customFormat="1" ht="29.25" customHeight="1">
      <c r="A8" s="279"/>
      <c r="B8" s="283"/>
      <c r="C8" s="279"/>
      <c r="D8" s="279"/>
      <c r="E8" s="289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3" t="s">
        <v>17</v>
      </c>
      <c r="R8" s="23" t="s">
        <v>18</v>
      </c>
      <c r="S8" s="23" t="s">
        <v>17</v>
      </c>
      <c r="T8" s="23" t="s">
        <v>18</v>
      </c>
    </row>
    <row r="9" spans="1:256" s="6" customFormat="1" ht="18.75" customHeight="1">
      <c r="A9" s="24">
        <v>1</v>
      </c>
      <c r="B9" s="246">
        <v>2</v>
      </c>
      <c r="C9" s="247"/>
      <c r="D9" s="248"/>
      <c r="E9" s="25">
        <v>3</v>
      </c>
      <c r="F9" s="26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25">
        <v>10</v>
      </c>
      <c r="M9" s="25">
        <v>11</v>
      </c>
      <c r="N9" s="25">
        <v>12</v>
      </c>
      <c r="O9" s="25">
        <v>13</v>
      </c>
      <c r="P9" s="25">
        <v>14</v>
      </c>
      <c r="Q9" s="25">
        <v>15</v>
      </c>
      <c r="R9" s="25">
        <v>16</v>
      </c>
      <c r="S9" s="25">
        <v>17</v>
      </c>
      <c r="T9" s="24">
        <v>18</v>
      </c>
    </row>
    <row r="10" spans="1:256" s="7" customFormat="1" ht="33.75" hidden="1" customHeight="1">
      <c r="A10" s="27" t="s">
        <v>19</v>
      </c>
      <c r="B10" s="249" t="s">
        <v>20</v>
      </c>
      <c r="C10" s="250"/>
      <c r="D10" s="251"/>
      <c r="E10" s="28" t="s">
        <v>21</v>
      </c>
      <c r="F10" s="29" t="s">
        <v>22</v>
      </c>
      <c r="G10" s="29" t="s">
        <v>22</v>
      </c>
      <c r="H10" s="29" t="s">
        <v>22</v>
      </c>
      <c r="I10" s="30">
        <f>I11+I15+I19+I24+I28+I32+I34+I49+I16</f>
        <v>5490208247.0700006</v>
      </c>
      <c r="J10" s="30">
        <f>J11+J15+J19+J24+J28+J32+J34+J49+J16</f>
        <v>41498000</v>
      </c>
      <c r="K10" s="30">
        <f>K11+K15+K19+K24+K28+K32+K34+K49+K16</f>
        <v>0</v>
      </c>
      <c r="L10" s="29" t="s">
        <v>22</v>
      </c>
      <c r="M10" s="29" t="s">
        <v>22</v>
      </c>
      <c r="N10" s="30">
        <f>N11+N15+N19+N24+N28+N32+N34+N49+N16</f>
        <v>2542860067.0999999</v>
      </c>
      <c r="O10" s="30">
        <f>O11+O15+O19+O24+O28+O32+O34+O49+O16</f>
        <v>1447685.24</v>
      </c>
      <c r="P10" s="30">
        <f>P11+P15+P19+P24+P28+P32+P34+P49+P16</f>
        <v>8643102.6500000004</v>
      </c>
      <c r="Q10" s="29" t="s">
        <v>22</v>
      </c>
      <c r="R10" s="29" t="s">
        <v>22</v>
      </c>
      <c r="S10" s="30">
        <f t="shared" ref="S10:S15" si="0">I10-N10</f>
        <v>2947348179.9700007</v>
      </c>
      <c r="T10" s="31">
        <f t="shared" ref="T10:T15" si="1">IF(I10&lt;&gt;0,N10/I10,0)</f>
        <v>0.46316277136792883</v>
      </c>
    </row>
    <row r="11" spans="1:256" s="7" customFormat="1" ht="24.75" hidden="1" customHeight="1">
      <c r="A11" s="32" t="s">
        <v>23</v>
      </c>
      <c r="B11" s="189" t="s">
        <v>24</v>
      </c>
      <c r="C11" s="190"/>
      <c r="D11" s="191"/>
      <c r="E11" s="33" t="s">
        <v>25</v>
      </c>
      <c r="F11" s="34" t="s">
        <v>26</v>
      </c>
      <c r="G11" s="35">
        <v>9100</v>
      </c>
      <c r="H11" s="36">
        <f>IF(G11&lt;&gt;0,I11/G11,0)</f>
        <v>8691.9284175824178</v>
      </c>
      <c r="I11" s="37">
        <v>79096548.599999994</v>
      </c>
      <c r="J11" s="37"/>
      <c r="K11" s="37"/>
      <c r="L11" s="35">
        <v>5439</v>
      </c>
      <c r="M11" s="36">
        <f>IF(L11&lt;&gt;0,N11/L11,0)</f>
        <v>7153.6290954219539</v>
      </c>
      <c r="N11" s="37">
        <v>38908588.650000006</v>
      </c>
      <c r="O11" s="37"/>
      <c r="P11" s="37"/>
      <c r="Q11" s="38">
        <f t="shared" ref="Q11:Q33" si="2">G11-L11</f>
        <v>3661</v>
      </c>
      <c r="R11" s="39">
        <f t="shared" ref="R11:R33" si="3">IF(G11&lt;&gt;0,L11/G11,0)</f>
        <v>0.59769230769230774</v>
      </c>
      <c r="S11" s="38">
        <f t="shared" si="0"/>
        <v>40187959.949999988</v>
      </c>
      <c r="T11" s="39">
        <f t="shared" si="1"/>
        <v>0.4919125971825275</v>
      </c>
    </row>
    <row r="12" spans="1:256" s="7" customFormat="1" ht="15" hidden="1" customHeight="1">
      <c r="A12" s="252" t="s">
        <v>27</v>
      </c>
      <c r="B12" s="253"/>
      <c r="C12" s="253"/>
      <c r="D12" s="254"/>
      <c r="E12" s="40" t="s">
        <v>28</v>
      </c>
      <c r="F12" s="41" t="s">
        <v>26</v>
      </c>
      <c r="G12" s="35">
        <v>4440</v>
      </c>
      <c r="H12" s="36">
        <f>IF(G12&lt;&gt;0,I12/G12,0)</f>
        <v>5049.6400000000003</v>
      </c>
      <c r="I12" s="42">
        <v>22420401.600000001</v>
      </c>
      <c r="J12" s="42"/>
      <c r="K12" s="42"/>
      <c r="L12" s="35">
        <v>2771</v>
      </c>
      <c r="M12" s="36">
        <f>IF(L12&lt;&gt;0,N12/L12,0)</f>
        <v>3969.2081667268135</v>
      </c>
      <c r="N12" s="42">
        <v>10998675.83</v>
      </c>
      <c r="O12" s="42"/>
      <c r="P12" s="42"/>
      <c r="Q12" s="38">
        <f t="shared" si="2"/>
        <v>1669</v>
      </c>
      <c r="R12" s="39">
        <f t="shared" si="3"/>
        <v>0.62409909909909911</v>
      </c>
      <c r="S12" s="38">
        <f t="shared" si="0"/>
        <v>11421725.770000001</v>
      </c>
      <c r="T12" s="39">
        <f t="shared" si="1"/>
        <v>0.49056551377741597</v>
      </c>
    </row>
    <row r="13" spans="1:256" s="7" customFormat="1" ht="43.5" hidden="1" customHeight="1">
      <c r="A13" s="255" t="s">
        <v>29</v>
      </c>
      <c r="B13" s="256"/>
      <c r="C13" s="256"/>
      <c r="D13" s="257"/>
      <c r="E13" s="40" t="s">
        <v>30</v>
      </c>
      <c r="F13" s="41" t="s">
        <v>26</v>
      </c>
      <c r="G13" s="35">
        <v>240</v>
      </c>
      <c r="H13" s="36">
        <f>IF(G13&lt;&gt;0,I13/G13,0)</f>
        <v>30952.869999999995</v>
      </c>
      <c r="I13" s="43">
        <v>7428688.7999999989</v>
      </c>
      <c r="J13" s="43"/>
      <c r="K13" s="43"/>
      <c r="L13" s="35">
        <v>117</v>
      </c>
      <c r="M13" s="36">
        <f>IF(L13&lt;&gt;0,N13/L13,0)</f>
        <v>25653.163418803419</v>
      </c>
      <c r="N13" s="43">
        <v>3001420.12</v>
      </c>
      <c r="O13" s="43"/>
      <c r="P13" s="43"/>
      <c r="Q13" s="38">
        <f>G13-L13</f>
        <v>123</v>
      </c>
      <c r="R13" s="39">
        <f>IF(G13&lt;&gt;0,L13/G13,0)</f>
        <v>0.48749999999999999</v>
      </c>
      <c r="S13" s="38">
        <f t="shared" si="0"/>
        <v>4427268.6799999988</v>
      </c>
      <c r="T13" s="39">
        <f t="shared" si="1"/>
        <v>0.40403094015729946</v>
      </c>
    </row>
    <row r="14" spans="1:256" s="7" customFormat="1" ht="22.5" hidden="1" customHeight="1">
      <c r="A14" s="264" t="s">
        <v>31</v>
      </c>
      <c r="B14" s="179" t="s">
        <v>32</v>
      </c>
      <c r="C14" s="258"/>
      <c r="D14" s="259"/>
      <c r="E14" s="44" t="s">
        <v>33</v>
      </c>
      <c r="F14" s="45" t="s">
        <v>34</v>
      </c>
      <c r="G14" s="46">
        <f>G15+G16+G20</f>
        <v>162412</v>
      </c>
      <c r="H14" s="36">
        <f t="shared" ref="H14:H28" si="4">IF(G14&lt;&gt;0,I14/G14,0)</f>
        <v>1035.1769617392804</v>
      </c>
      <c r="I14" s="47">
        <f>I15+I16+I19</f>
        <v>168125160.71000001</v>
      </c>
      <c r="J14" s="47">
        <f t="shared" ref="J14:K14" si="5">J15+J16+J19</f>
        <v>0</v>
      </c>
      <c r="K14" s="47">
        <f t="shared" si="5"/>
        <v>0</v>
      </c>
      <c r="L14" s="46">
        <f>L15+L16+L20</f>
        <v>87042</v>
      </c>
      <c r="M14" s="36">
        <f t="shared" ref="M14" si="6">IF(L14&lt;&gt;0,N14/L14,0)</f>
        <v>927.53229268628934</v>
      </c>
      <c r="N14" s="47">
        <f>N15+N16+N19</f>
        <v>80734265.819999993</v>
      </c>
      <c r="O14" s="47">
        <f t="shared" ref="O14" si="7">O15+O16+O19</f>
        <v>0</v>
      </c>
      <c r="P14" s="47">
        <f t="shared" ref="P14" si="8">P15+P16+P19</f>
        <v>0</v>
      </c>
      <c r="Q14" s="38">
        <f t="shared" ref="Q14" si="9">G14-L14</f>
        <v>75370</v>
      </c>
      <c r="R14" s="39">
        <f t="shared" ref="R14" si="10">IF(G14&lt;&gt;0,L14/G14,0)</f>
        <v>0.53593330542078177</v>
      </c>
      <c r="S14" s="38">
        <f t="shared" si="0"/>
        <v>87390894.890000015</v>
      </c>
      <c r="T14" s="39">
        <f t="shared" si="1"/>
        <v>0.48020335254435215</v>
      </c>
    </row>
    <row r="15" spans="1:256" s="6" customFormat="1" ht="42" hidden="1" customHeight="1">
      <c r="A15" s="265"/>
      <c r="B15" s="260"/>
      <c r="C15" s="260"/>
      <c r="D15" s="261"/>
      <c r="E15" s="33" t="s">
        <v>35</v>
      </c>
      <c r="F15" s="21" t="s">
        <v>36</v>
      </c>
      <c r="G15" s="35">
        <v>71035</v>
      </c>
      <c r="H15" s="38">
        <f t="shared" si="4"/>
        <v>955.3598264235942</v>
      </c>
      <c r="I15" s="43">
        <v>67863985.270000011</v>
      </c>
      <c r="J15" s="43"/>
      <c r="K15" s="43"/>
      <c r="L15" s="35">
        <v>44467</v>
      </c>
      <c r="M15" s="38">
        <f t="shared" ref="M15:M19" si="11">IF(L15&lt;&gt;0,N15/L15,0)</f>
        <v>755.00363100726383</v>
      </c>
      <c r="N15" s="43">
        <v>33572746.460000001</v>
      </c>
      <c r="O15" s="43"/>
      <c r="P15" s="43"/>
      <c r="Q15" s="38">
        <f t="shared" si="2"/>
        <v>26568</v>
      </c>
      <c r="R15" s="39">
        <f t="shared" si="3"/>
        <v>0.62598718941366926</v>
      </c>
      <c r="S15" s="38">
        <f t="shared" si="0"/>
        <v>34291238.81000001</v>
      </c>
      <c r="T15" s="39">
        <f t="shared" si="1"/>
        <v>0.49470637962726877</v>
      </c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s="6" customFormat="1" ht="52.5" hidden="1" customHeight="1">
      <c r="A16" s="265"/>
      <c r="B16" s="260"/>
      <c r="C16" s="260"/>
      <c r="D16" s="261"/>
      <c r="E16" s="33" t="s">
        <v>37</v>
      </c>
      <c r="F16" s="21" t="s">
        <v>38</v>
      </c>
      <c r="G16" s="35"/>
      <c r="H16" s="38">
        <f t="shared" si="4"/>
        <v>0</v>
      </c>
      <c r="I16" s="43"/>
      <c r="J16" s="43"/>
      <c r="K16" s="43"/>
      <c r="L16" s="35"/>
      <c r="M16" s="38">
        <f t="shared" si="11"/>
        <v>0</v>
      </c>
      <c r="N16" s="43"/>
      <c r="O16" s="43"/>
      <c r="P16" s="43"/>
      <c r="Q16" s="38">
        <f t="shared" ref="Q16:Q18" si="12">G16-L16</f>
        <v>0</v>
      </c>
      <c r="R16" s="39">
        <f t="shared" ref="R16:R18" si="13">IF(G16&lt;&gt;0,L16/G16,0)</f>
        <v>0</v>
      </c>
      <c r="S16" s="38">
        <f t="shared" ref="S16:S18" si="14">I16-N16</f>
        <v>0</v>
      </c>
      <c r="T16" s="39">
        <f t="shared" ref="T16:T18" si="15">IF(I16&lt;&gt;0,N16/I16,0)</f>
        <v>0</v>
      </c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s="6" customFormat="1" ht="77.25" hidden="1" customHeight="1">
      <c r="A17" s="265"/>
      <c r="B17" s="260"/>
      <c r="C17" s="260"/>
      <c r="D17" s="261"/>
      <c r="E17" s="40" t="s">
        <v>39</v>
      </c>
      <c r="F17" s="48" t="s">
        <v>40</v>
      </c>
      <c r="G17" s="35"/>
      <c r="H17" s="38">
        <f t="shared" si="4"/>
        <v>0</v>
      </c>
      <c r="I17" s="43"/>
      <c r="J17" s="43"/>
      <c r="K17" s="43"/>
      <c r="L17" s="35"/>
      <c r="M17" s="38">
        <f t="shared" si="11"/>
        <v>0</v>
      </c>
      <c r="N17" s="43"/>
      <c r="O17" s="43"/>
      <c r="P17" s="43"/>
      <c r="Q17" s="38">
        <f t="shared" ref="Q17" si="16">G17-L17</f>
        <v>0</v>
      </c>
      <c r="R17" s="39">
        <f t="shared" ref="R17" si="17">IF(G17&lt;&gt;0,L17/G17,0)</f>
        <v>0</v>
      </c>
      <c r="S17" s="38">
        <f t="shared" ref="S17" si="18">I17-N17</f>
        <v>0</v>
      </c>
      <c r="T17" s="39">
        <f t="shared" ref="T17" si="19">IF(I17&lt;&gt;0,N17/I17,0)</f>
        <v>0</v>
      </c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s="6" customFormat="1" ht="55.5" hidden="1" customHeight="1">
      <c r="A18" s="265"/>
      <c r="B18" s="260"/>
      <c r="C18" s="260"/>
      <c r="D18" s="261"/>
      <c r="E18" s="40" t="s">
        <v>41</v>
      </c>
      <c r="F18" s="49" t="s">
        <v>42</v>
      </c>
      <c r="G18" s="35"/>
      <c r="H18" s="38">
        <f t="shared" si="4"/>
        <v>0</v>
      </c>
      <c r="I18" s="50"/>
      <c r="J18" s="50"/>
      <c r="K18" s="50"/>
      <c r="L18" s="35"/>
      <c r="M18" s="38">
        <f t="shared" si="11"/>
        <v>0</v>
      </c>
      <c r="N18" s="50"/>
      <c r="O18" s="50"/>
      <c r="P18" s="50"/>
      <c r="Q18" s="38">
        <f t="shared" si="12"/>
        <v>0</v>
      </c>
      <c r="R18" s="39">
        <f t="shared" si="13"/>
        <v>0</v>
      </c>
      <c r="S18" s="38">
        <f t="shared" si="14"/>
        <v>0</v>
      </c>
      <c r="T18" s="39">
        <f t="shared" si="15"/>
        <v>0</v>
      </c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s="6" customFormat="1" ht="15" hidden="1" customHeight="1">
      <c r="A19" s="265"/>
      <c r="B19" s="260"/>
      <c r="C19" s="260"/>
      <c r="D19" s="261"/>
      <c r="E19" s="33" t="s">
        <v>43</v>
      </c>
      <c r="F19" s="34" t="s">
        <v>44</v>
      </c>
      <c r="G19" s="35">
        <v>32642</v>
      </c>
      <c r="H19" s="38">
        <f t="shared" si="4"/>
        <v>3071.5389816800439</v>
      </c>
      <c r="I19" s="43">
        <v>100261175.44</v>
      </c>
      <c r="J19" s="43"/>
      <c r="K19" s="43"/>
      <c r="L19" s="35">
        <v>15922</v>
      </c>
      <c r="M19" s="38">
        <f t="shared" si="11"/>
        <v>2962.0348800401953</v>
      </c>
      <c r="N19" s="43">
        <v>47161519.359999992</v>
      </c>
      <c r="O19" s="43"/>
      <c r="P19" s="43"/>
      <c r="Q19" s="38">
        <f t="shared" si="2"/>
        <v>16720</v>
      </c>
      <c r="R19" s="39">
        <f t="shared" si="3"/>
        <v>0.48777648428405124</v>
      </c>
      <c r="S19" s="38">
        <f>I19-N19</f>
        <v>53099656.080000006</v>
      </c>
      <c r="T19" s="39">
        <f>IF(I19&lt;&gt;0,N19/I19,0)</f>
        <v>0.47038665917320299</v>
      </c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s="6" customFormat="1" ht="27.75" hidden="1" customHeight="1">
      <c r="A20" s="266"/>
      <c r="B20" s="262"/>
      <c r="C20" s="262"/>
      <c r="D20" s="263"/>
      <c r="E20" s="33" t="s">
        <v>45</v>
      </c>
      <c r="F20" s="21" t="s">
        <v>46</v>
      </c>
      <c r="G20" s="35">
        <v>91377</v>
      </c>
      <c r="H20" s="38">
        <f>IF(G20&lt;&gt;0,I19/G20,0)</f>
        <v>1097.225510139313</v>
      </c>
      <c r="I20" s="51" t="s">
        <v>22</v>
      </c>
      <c r="J20" s="51" t="s">
        <v>22</v>
      </c>
      <c r="K20" s="51" t="s">
        <v>22</v>
      </c>
      <c r="L20" s="35">
        <v>42575</v>
      </c>
      <c r="M20" s="38">
        <f>IF(L20&lt;&gt;0,N19/L20,0)</f>
        <v>1107.7279943628889</v>
      </c>
      <c r="N20" s="51" t="s">
        <v>22</v>
      </c>
      <c r="O20" s="51" t="s">
        <v>22</v>
      </c>
      <c r="P20" s="51" t="s">
        <v>22</v>
      </c>
      <c r="Q20" s="38">
        <f t="shared" si="2"/>
        <v>48802</v>
      </c>
      <c r="R20" s="39">
        <f t="shared" si="3"/>
        <v>0.46592687437757863</v>
      </c>
      <c r="S20" s="52" t="s">
        <v>22</v>
      </c>
      <c r="T20" s="52" t="s">
        <v>22</v>
      </c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pans="1:256" s="6" customFormat="1" ht="40.5" hidden="1" customHeight="1">
      <c r="A21" s="267" t="s">
        <v>27</v>
      </c>
      <c r="B21" s="268"/>
      <c r="C21" s="268"/>
      <c r="D21" s="269"/>
      <c r="E21" s="40" t="s">
        <v>47</v>
      </c>
      <c r="F21" s="49" t="s">
        <v>36</v>
      </c>
      <c r="G21" s="35">
        <v>2921</v>
      </c>
      <c r="H21" s="38">
        <f>IF(G21&lt;&gt;0,I21/G21,0)</f>
        <v>1251.3589044847656</v>
      </c>
      <c r="I21" s="43">
        <v>3655219.3600000003</v>
      </c>
      <c r="J21" s="43"/>
      <c r="K21" s="43"/>
      <c r="L21" s="35">
        <v>1972</v>
      </c>
      <c r="M21" s="38">
        <f>IF(L21&lt;&gt;0,N21/L21,0)</f>
        <v>835.21580121703857</v>
      </c>
      <c r="N21" s="43">
        <v>1647045.56</v>
      </c>
      <c r="O21" s="43"/>
      <c r="P21" s="43"/>
      <c r="Q21" s="38">
        <f t="shared" si="2"/>
        <v>949</v>
      </c>
      <c r="R21" s="39">
        <f t="shared" si="3"/>
        <v>0.67511126326600479</v>
      </c>
      <c r="S21" s="38">
        <f>I21-N21</f>
        <v>2008173.8000000003</v>
      </c>
      <c r="T21" s="39">
        <f>IF(I21&lt;&gt;0,N21/I21,0)</f>
        <v>0.45060101673350733</v>
      </c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pans="1:256" s="6" customFormat="1" ht="18.95" hidden="1" customHeight="1">
      <c r="A22" s="270"/>
      <c r="B22" s="271"/>
      <c r="C22" s="271"/>
      <c r="D22" s="272"/>
      <c r="E22" s="40" t="s">
        <v>48</v>
      </c>
      <c r="F22" s="41" t="s">
        <v>44</v>
      </c>
      <c r="G22" s="35"/>
      <c r="H22" s="38">
        <f>IF(G22&lt;&gt;0,I22/G22,0)</f>
        <v>0</v>
      </c>
      <c r="I22" s="43"/>
      <c r="J22" s="43"/>
      <c r="K22" s="43"/>
      <c r="L22" s="35"/>
      <c r="M22" s="38">
        <f>IF(L22&lt;&gt;0,N22/L22,0)</f>
        <v>0</v>
      </c>
      <c r="N22" s="43"/>
      <c r="O22" s="43"/>
      <c r="P22" s="43"/>
      <c r="Q22" s="38">
        <f t="shared" si="2"/>
        <v>0</v>
      </c>
      <c r="R22" s="39">
        <f t="shared" si="3"/>
        <v>0</v>
      </c>
      <c r="S22" s="38">
        <f>I22-N22</f>
        <v>0</v>
      </c>
      <c r="T22" s="39">
        <f>IF(I22&lt;&gt;0,N22/I22,0)</f>
        <v>0</v>
      </c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s="6" customFormat="1" ht="27" hidden="1" customHeight="1">
      <c r="A23" s="273"/>
      <c r="B23" s="274"/>
      <c r="C23" s="274"/>
      <c r="D23" s="275"/>
      <c r="E23" s="40" t="s">
        <v>49</v>
      </c>
      <c r="F23" s="49" t="s">
        <v>46</v>
      </c>
      <c r="G23" s="35"/>
      <c r="H23" s="38">
        <f>IF(G23&lt;&gt;0,I22/G23,0)</f>
        <v>0</v>
      </c>
      <c r="I23" s="51" t="s">
        <v>22</v>
      </c>
      <c r="J23" s="51" t="s">
        <v>22</v>
      </c>
      <c r="K23" s="51" t="s">
        <v>22</v>
      </c>
      <c r="L23" s="35"/>
      <c r="M23" s="38">
        <f>IF(L23&lt;&gt;0,N22/L23,0)</f>
        <v>0</v>
      </c>
      <c r="N23" s="51" t="s">
        <v>22</v>
      </c>
      <c r="O23" s="51" t="s">
        <v>22</v>
      </c>
      <c r="P23" s="51" t="s">
        <v>22</v>
      </c>
      <c r="Q23" s="38">
        <f t="shared" si="2"/>
        <v>0</v>
      </c>
      <c r="R23" s="39">
        <f t="shared" si="3"/>
        <v>0</v>
      </c>
      <c r="S23" s="52" t="s">
        <v>22</v>
      </c>
      <c r="T23" s="52" t="s">
        <v>22</v>
      </c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pans="1:256" s="6" customFormat="1" ht="15" hidden="1" customHeight="1">
      <c r="A24" s="184" t="s">
        <v>50</v>
      </c>
      <c r="B24" s="178" t="s">
        <v>51</v>
      </c>
      <c r="C24" s="179"/>
      <c r="D24" s="180"/>
      <c r="E24" s="33" t="s">
        <v>52</v>
      </c>
      <c r="F24" s="21" t="s">
        <v>53</v>
      </c>
      <c r="G24" s="35">
        <v>6294</v>
      </c>
      <c r="H24" s="38">
        <f t="shared" si="4"/>
        <v>185244.74675722912</v>
      </c>
      <c r="I24" s="43">
        <v>1165930436.0900002</v>
      </c>
      <c r="J24" s="43">
        <v>32538000</v>
      </c>
      <c r="K24" s="43"/>
      <c r="L24" s="35">
        <v>3120</v>
      </c>
      <c r="M24" s="38">
        <f t="shared" ref="M24" si="20">IF(L24&lt;&gt;0,N24/L24,0)</f>
        <v>161509.44961858972</v>
      </c>
      <c r="N24" s="43">
        <v>503909482.80999994</v>
      </c>
      <c r="O24" s="43">
        <v>1292085.24</v>
      </c>
      <c r="P24" s="43">
        <v>673596.66</v>
      </c>
      <c r="Q24" s="38">
        <f t="shared" si="2"/>
        <v>3174</v>
      </c>
      <c r="R24" s="39">
        <f t="shared" si="3"/>
        <v>0.49571020019065776</v>
      </c>
      <c r="S24" s="38">
        <f>I24-N24</f>
        <v>662020953.28000021</v>
      </c>
      <c r="T24" s="39">
        <f>IF(I24&lt;&gt;0,N24/I24,0)</f>
        <v>0.43219515265411795</v>
      </c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s="6" customFormat="1" ht="15" hidden="1" customHeight="1">
      <c r="A25" s="185"/>
      <c r="B25" s="181"/>
      <c r="C25" s="182"/>
      <c r="D25" s="183"/>
      <c r="E25" s="40" t="s">
        <v>54</v>
      </c>
      <c r="F25" s="49" t="s">
        <v>55</v>
      </c>
      <c r="G25" s="35">
        <v>293417</v>
      </c>
      <c r="H25" s="38">
        <f>IF(G25&lt;&gt;0,I24/G25,0)</f>
        <v>3973.6294628123119</v>
      </c>
      <c r="I25" s="51" t="s">
        <v>22</v>
      </c>
      <c r="J25" s="51" t="s">
        <v>22</v>
      </c>
      <c r="K25" s="51" t="s">
        <v>22</v>
      </c>
      <c r="L25" s="35">
        <v>124779</v>
      </c>
      <c r="M25" s="38">
        <f>IF(L25&lt;&gt;0,N24/L25,0)</f>
        <v>4038.4157815818362</v>
      </c>
      <c r="N25" s="51" t="s">
        <v>22</v>
      </c>
      <c r="O25" s="51" t="s">
        <v>22</v>
      </c>
      <c r="P25" s="51" t="s">
        <v>22</v>
      </c>
      <c r="Q25" s="38">
        <f t="shared" si="2"/>
        <v>168638</v>
      </c>
      <c r="R25" s="39">
        <f t="shared" si="3"/>
        <v>0.42526165832245577</v>
      </c>
      <c r="S25" s="52" t="s">
        <v>22</v>
      </c>
      <c r="T25" s="52" t="s">
        <v>22</v>
      </c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</row>
    <row r="26" spans="1:256" s="6" customFormat="1" ht="15" hidden="1" customHeight="1">
      <c r="A26" s="231" t="s">
        <v>27</v>
      </c>
      <c r="B26" s="232"/>
      <c r="C26" s="232"/>
      <c r="D26" s="233"/>
      <c r="E26" s="40" t="s">
        <v>56</v>
      </c>
      <c r="F26" s="49" t="s">
        <v>53</v>
      </c>
      <c r="G26" s="35">
        <v>758</v>
      </c>
      <c r="H26" s="38">
        <f>IF(G26&lt;&gt;0,I26/G26,0)</f>
        <v>51525.520013192618</v>
      </c>
      <c r="I26" s="43">
        <v>39056344.170000002</v>
      </c>
      <c r="J26" s="43"/>
      <c r="K26" s="43"/>
      <c r="L26" s="35">
        <v>416</v>
      </c>
      <c r="M26" s="38">
        <f>IF(L26&lt;&gt;0,N26/L26,0)</f>
        <v>32647.563245192305</v>
      </c>
      <c r="N26" s="43">
        <v>13581386.309999999</v>
      </c>
      <c r="O26" s="43"/>
      <c r="P26" s="43"/>
      <c r="Q26" s="38">
        <f t="shared" si="2"/>
        <v>342</v>
      </c>
      <c r="R26" s="39">
        <f t="shared" si="3"/>
        <v>0.54881266490765168</v>
      </c>
      <c r="S26" s="38">
        <f>I26-N26</f>
        <v>25474957.860000003</v>
      </c>
      <c r="T26" s="39">
        <f>IF(I26&lt;&gt;0,N26/I26,0)</f>
        <v>0.34773828935151968</v>
      </c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</row>
    <row r="27" spans="1:256" s="6" customFormat="1" ht="15" hidden="1" customHeight="1">
      <c r="A27" s="234"/>
      <c r="B27" s="235"/>
      <c r="C27" s="235"/>
      <c r="D27" s="236"/>
      <c r="E27" s="40" t="s">
        <v>57</v>
      </c>
      <c r="F27" s="49" t="s">
        <v>55</v>
      </c>
      <c r="G27" s="35">
        <v>4990</v>
      </c>
      <c r="H27" s="38">
        <f>IF(G27&lt;&gt;0,I26/G27,0)</f>
        <v>7826.9226793587177</v>
      </c>
      <c r="I27" s="51" t="s">
        <v>22</v>
      </c>
      <c r="J27" s="51" t="s">
        <v>22</v>
      </c>
      <c r="K27" s="51" t="s">
        <v>22</v>
      </c>
      <c r="L27" s="35">
        <v>3476</v>
      </c>
      <c r="M27" s="38">
        <f>IF(L27&lt;&gt;0,N26/L27,0)</f>
        <v>3907.1882364787107</v>
      </c>
      <c r="N27" s="51" t="s">
        <v>22</v>
      </c>
      <c r="O27" s="51" t="s">
        <v>22</v>
      </c>
      <c r="P27" s="51" t="s">
        <v>22</v>
      </c>
      <c r="Q27" s="38">
        <f t="shared" si="2"/>
        <v>1514</v>
      </c>
      <c r="R27" s="39">
        <f t="shared" si="3"/>
        <v>0.69659318637274548</v>
      </c>
      <c r="S27" s="52" t="s">
        <v>22</v>
      </c>
      <c r="T27" s="52" t="s">
        <v>22</v>
      </c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</row>
    <row r="28" spans="1:256" s="6" customFormat="1" ht="15" hidden="1" customHeight="1">
      <c r="A28" s="184" t="s">
        <v>58</v>
      </c>
      <c r="B28" s="237" t="s">
        <v>59</v>
      </c>
      <c r="C28" s="238"/>
      <c r="D28" s="239"/>
      <c r="E28" s="33" t="s">
        <v>60</v>
      </c>
      <c r="F28" s="21" t="s">
        <v>61</v>
      </c>
      <c r="G28" s="35">
        <v>1691</v>
      </c>
      <c r="H28" s="38">
        <f t="shared" si="4"/>
        <v>33255.642312241274</v>
      </c>
      <c r="I28" s="43">
        <v>56235291.149999999</v>
      </c>
      <c r="J28" s="43"/>
      <c r="K28" s="43"/>
      <c r="L28" s="35">
        <v>866</v>
      </c>
      <c r="M28" s="38">
        <f t="shared" ref="M28" si="21">IF(L28&lt;&gt;0,N28/L28,0)</f>
        <v>28606.63727482679</v>
      </c>
      <c r="N28" s="43">
        <v>24773347.879999999</v>
      </c>
      <c r="O28" s="43"/>
      <c r="P28" s="43"/>
      <c r="Q28" s="38">
        <f t="shared" si="2"/>
        <v>825</v>
      </c>
      <c r="R28" s="39">
        <f t="shared" si="3"/>
        <v>0.51212300413956235</v>
      </c>
      <c r="S28" s="38">
        <f>I28-N28</f>
        <v>31461943.27</v>
      </c>
      <c r="T28" s="39">
        <f>IF(I28&lt;&gt;0,N28/I28,0)</f>
        <v>0.44053026797568201</v>
      </c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</row>
    <row r="29" spans="1:256" s="6" customFormat="1" ht="15" hidden="1" customHeight="1">
      <c r="A29" s="185"/>
      <c r="B29" s="240"/>
      <c r="C29" s="241"/>
      <c r="D29" s="242"/>
      <c r="E29" s="40" t="s">
        <v>62</v>
      </c>
      <c r="F29" s="49" t="s">
        <v>63</v>
      </c>
      <c r="G29" s="35">
        <v>43761</v>
      </c>
      <c r="H29" s="38">
        <f>IF(G29&lt;&gt;0,I28/G29,0)</f>
        <v>1285.0549838897648</v>
      </c>
      <c r="I29" s="51" t="s">
        <v>22</v>
      </c>
      <c r="J29" s="51" t="s">
        <v>22</v>
      </c>
      <c r="K29" s="51" t="s">
        <v>22</v>
      </c>
      <c r="L29" s="35">
        <v>21502</v>
      </c>
      <c r="M29" s="38">
        <f>IF(L29&lt;&gt;0,N28/L29,0)</f>
        <v>1152.1415626453352</v>
      </c>
      <c r="N29" s="51" t="s">
        <v>22</v>
      </c>
      <c r="O29" s="51" t="s">
        <v>22</v>
      </c>
      <c r="P29" s="51" t="s">
        <v>22</v>
      </c>
      <c r="Q29" s="38">
        <f t="shared" si="2"/>
        <v>22259</v>
      </c>
      <c r="R29" s="39">
        <f t="shared" si="3"/>
        <v>0.4913507460981239</v>
      </c>
      <c r="S29" s="52" t="s">
        <v>22</v>
      </c>
      <c r="T29" s="52" t="s">
        <v>22</v>
      </c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s="6" customFormat="1" ht="15" hidden="1" customHeight="1">
      <c r="A30" s="231" t="s">
        <v>27</v>
      </c>
      <c r="B30" s="232"/>
      <c r="C30" s="232"/>
      <c r="D30" s="233"/>
      <c r="E30" s="40" t="s">
        <v>64</v>
      </c>
      <c r="F30" s="49" t="s">
        <v>61</v>
      </c>
      <c r="G30" s="35"/>
      <c r="H30" s="38">
        <f>IF(G30&lt;&gt;0,I30/G30,0)</f>
        <v>0</v>
      </c>
      <c r="I30" s="50"/>
      <c r="J30" s="50"/>
      <c r="K30" s="50"/>
      <c r="L30" s="35"/>
      <c r="M30" s="38">
        <f>IF(L30&lt;&gt;0,N30/L30,0)</f>
        <v>0</v>
      </c>
      <c r="N30" s="50"/>
      <c r="O30" s="50"/>
      <c r="P30" s="50"/>
      <c r="Q30" s="38">
        <f t="shared" si="2"/>
        <v>0</v>
      </c>
      <c r="R30" s="39">
        <f t="shared" si="3"/>
        <v>0</v>
      </c>
      <c r="S30" s="38">
        <f>I30-N30</f>
        <v>0</v>
      </c>
      <c r="T30" s="39">
        <f>IF(I30&lt;&gt;0,N30/I30,0)</f>
        <v>0</v>
      </c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s="6" customFormat="1" ht="15" hidden="1" customHeight="1">
      <c r="A31" s="234"/>
      <c r="B31" s="235"/>
      <c r="C31" s="235"/>
      <c r="D31" s="236"/>
      <c r="E31" s="40" t="s">
        <v>65</v>
      </c>
      <c r="F31" s="49" t="s">
        <v>63</v>
      </c>
      <c r="G31" s="35"/>
      <c r="H31" s="38">
        <f>IF(G31&lt;&gt;0,I30/G31,0)</f>
        <v>0</v>
      </c>
      <c r="I31" s="51" t="s">
        <v>22</v>
      </c>
      <c r="J31" s="51" t="s">
        <v>22</v>
      </c>
      <c r="K31" s="51" t="s">
        <v>22</v>
      </c>
      <c r="L31" s="35"/>
      <c r="M31" s="38">
        <f>IF(L31&lt;&gt;0,N30/L31,0)</f>
        <v>0</v>
      </c>
      <c r="N31" s="51" t="s">
        <v>22</v>
      </c>
      <c r="O31" s="51" t="s">
        <v>22</v>
      </c>
      <c r="P31" s="51" t="s">
        <v>22</v>
      </c>
      <c r="Q31" s="38">
        <f t="shared" si="2"/>
        <v>0</v>
      </c>
      <c r="R31" s="39">
        <f t="shared" si="3"/>
        <v>0</v>
      </c>
      <c r="S31" s="52" t="s">
        <v>22</v>
      </c>
      <c r="T31" s="52" t="s">
        <v>22</v>
      </c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</row>
    <row r="32" spans="1:256" s="6" customFormat="1" ht="15" hidden="1" customHeight="1">
      <c r="A32" s="184" t="s">
        <v>66</v>
      </c>
      <c r="B32" s="237" t="s">
        <v>67</v>
      </c>
      <c r="C32" s="238"/>
      <c r="D32" s="239"/>
      <c r="E32" s="33" t="s">
        <v>68</v>
      </c>
      <c r="F32" s="34" t="s">
        <v>69</v>
      </c>
      <c r="G32" s="35"/>
      <c r="H32" s="38">
        <f>IF(G32&lt;&gt;0,I32/G32,0)</f>
        <v>0</v>
      </c>
      <c r="I32" s="43"/>
      <c r="J32" s="43"/>
      <c r="K32" s="43"/>
      <c r="L32" s="35"/>
      <c r="M32" s="38">
        <f>IF(L32&lt;&gt;0,N32/L32,0)</f>
        <v>0</v>
      </c>
      <c r="N32" s="43"/>
      <c r="O32" s="43"/>
      <c r="P32" s="43"/>
      <c r="Q32" s="38">
        <f t="shared" si="2"/>
        <v>0</v>
      </c>
      <c r="R32" s="39">
        <f t="shared" si="3"/>
        <v>0</v>
      </c>
      <c r="S32" s="38">
        <f>I32-N32</f>
        <v>0</v>
      </c>
      <c r="T32" s="39">
        <f>IF(I32&lt;&gt;0,N32/I32,0)</f>
        <v>0</v>
      </c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</row>
    <row r="33" spans="1:256" s="6" customFormat="1" ht="29.25" hidden="1" customHeight="1">
      <c r="A33" s="185"/>
      <c r="B33" s="240"/>
      <c r="C33" s="241"/>
      <c r="D33" s="242"/>
      <c r="E33" s="40" t="s">
        <v>70</v>
      </c>
      <c r="F33" s="49" t="s">
        <v>71</v>
      </c>
      <c r="G33" s="54"/>
      <c r="H33" s="38">
        <f>IF(G33&lt;&gt;0,I32/G33,0)</f>
        <v>0</v>
      </c>
      <c r="I33" s="51" t="s">
        <v>22</v>
      </c>
      <c r="J33" s="51" t="s">
        <v>22</v>
      </c>
      <c r="K33" s="51" t="s">
        <v>22</v>
      </c>
      <c r="L33" s="54"/>
      <c r="M33" s="38">
        <f>IF(L33&lt;&gt;0,N32/L33,0)</f>
        <v>0</v>
      </c>
      <c r="N33" s="51" t="s">
        <v>22</v>
      </c>
      <c r="O33" s="51" t="s">
        <v>22</v>
      </c>
      <c r="P33" s="51" t="s">
        <v>22</v>
      </c>
      <c r="Q33" s="38">
        <f t="shared" si="2"/>
        <v>0</v>
      </c>
      <c r="R33" s="39">
        <f t="shared" si="3"/>
        <v>0</v>
      </c>
      <c r="S33" s="52" t="s">
        <v>22</v>
      </c>
      <c r="T33" s="52" t="s">
        <v>22</v>
      </c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</row>
    <row r="34" spans="1:256" s="8" customFormat="1" ht="15" hidden="1" customHeight="1">
      <c r="A34" s="32" t="s">
        <v>72</v>
      </c>
      <c r="B34" s="243" t="s">
        <v>73</v>
      </c>
      <c r="C34" s="243"/>
      <c r="D34" s="243"/>
      <c r="E34" s="33" t="s">
        <v>74</v>
      </c>
      <c r="F34" s="51" t="s">
        <v>22</v>
      </c>
      <c r="G34" s="51" t="s">
        <v>22</v>
      </c>
      <c r="H34" s="51" t="s">
        <v>22</v>
      </c>
      <c r="I34" s="55">
        <f>I35+I36+I37+I38+I39+I40+I41+I42</f>
        <v>3633760916.2300005</v>
      </c>
      <c r="J34" s="55">
        <f>J35+J36+J37+J38+J39+J40+J41+J42</f>
        <v>8960000</v>
      </c>
      <c r="K34" s="55">
        <f>K35+K36+K37+K38+K39+K40+K41+K42</f>
        <v>0</v>
      </c>
      <c r="L34" s="51" t="s">
        <v>22</v>
      </c>
      <c r="M34" s="51" t="s">
        <v>22</v>
      </c>
      <c r="N34" s="55">
        <f>N35+N36+N37+N38+N39+N40+N41+N42</f>
        <v>1803235218.9400001</v>
      </c>
      <c r="O34" s="55">
        <f>O35+O36+O37+O38+O39+O40+O41+O42</f>
        <v>155600</v>
      </c>
      <c r="P34" s="55">
        <f>P35+P36+P37+P38+P39+P40+P41+P42</f>
        <v>7969505.9900000002</v>
      </c>
      <c r="Q34" s="51" t="s">
        <v>22</v>
      </c>
      <c r="R34" s="51" t="s">
        <v>22</v>
      </c>
      <c r="S34" s="36">
        <f t="shared" ref="S34:S49" si="22">I34-N34</f>
        <v>1830525697.2900004</v>
      </c>
      <c r="T34" s="56">
        <f t="shared" ref="T34:T49" si="23">IF(I34&lt;&gt;0,N34/I34,0)</f>
        <v>0.49624487150102409</v>
      </c>
    </row>
    <row r="35" spans="1:256" s="9" customFormat="1" ht="15" hidden="1" customHeight="1">
      <c r="A35" s="57"/>
      <c r="B35" s="229" t="s">
        <v>75</v>
      </c>
      <c r="C35" s="229"/>
      <c r="D35" s="229"/>
      <c r="E35" s="33" t="s">
        <v>76</v>
      </c>
      <c r="F35" s="51" t="s">
        <v>22</v>
      </c>
      <c r="G35" s="51" t="s">
        <v>22</v>
      </c>
      <c r="H35" s="51" t="s">
        <v>22</v>
      </c>
      <c r="I35" s="43">
        <v>324757754.35000002</v>
      </c>
      <c r="J35" s="43">
        <v>8960000</v>
      </c>
      <c r="K35" s="43"/>
      <c r="L35" s="51" t="s">
        <v>22</v>
      </c>
      <c r="M35" s="51" t="s">
        <v>22</v>
      </c>
      <c r="N35" s="43">
        <v>153930283.98000002</v>
      </c>
      <c r="O35" s="43"/>
      <c r="P35" s="43"/>
      <c r="Q35" s="52" t="s">
        <v>22</v>
      </c>
      <c r="R35" s="52" t="s">
        <v>22</v>
      </c>
      <c r="S35" s="38">
        <f t="shared" si="22"/>
        <v>170827470.37</v>
      </c>
      <c r="T35" s="39">
        <f t="shared" si="23"/>
        <v>0.47398493775180278</v>
      </c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 s="9" customFormat="1" ht="15" hidden="1" customHeight="1">
      <c r="A36" s="57"/>
      <c r="B36" s="229" t="s">
        <v>77</v>
      </c>
      <c r="C36" s="229"/>
      <c r="D36" s="229"/>
      <c r="E36" s="33" t="s">
        <v>78</v>
      </c>
      <c r="F36" s="51" t="s">
        <v>22</v>
      </c>
      <c r="G36" s="51" t="s">
        <v>22</v>
      </c>
      <c r="H36" s="51" t="s">
        <v>22</v>
      </c>
      <c r="I36" s="43">
        <v>237715892.31</v>
      </c>
      <c r="J36" s="43"/>
      <c r="K36" s="43"/>
      <c r="L36" s="51" t="s">
        <v>22</v>
      </c>
      <c r="M36" s="51" t="s">
        <v>22</v>
      </c>
      <c r="N36" s="43">
        <v>108411143.81</v>
      </c>
      <c r="O36" s="43"/>
      <c r="P36" s="43">
        <v>1224000</v>
      </c>
      <c r="Q36" s="52" t="s">
        <v>22</v>
      </c>
      <c r="R36" s="52" t="s">
        <v>22</v>
      </c>
      <c r="S36" s="38">
        <f t="shared" si="22"/>
        <v>129304748.5</v>
      </c>
      <c r="T36" s="39">
        <f t="shared" si="23"/>
        <v>0.45605341214891698</v>
      </c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 s="9" customFormat="1" ht="15" hidden="1" customHeight="1">
      <c r="A37" s="57"/>
      <c r="B37" s="229" t="s">
        <v>79</v>
      </c>
      <c r="C37" s="229"/>
      <c r="D37" s="229"/>
      <c r="E37" s="33" t="s">
        <v>80</v>
      </c>
      <c r="F37" s="51" t="s">
        <v>22</v>
      </c>
      <c r="G37" s="51" t="s">
        <v>22</v>
      </c>
      <c r="H37" s="51" t="s">
        <v>22</v>
      </c>
      <c r="I37" s="43">
        <v>155754789.84999999</v>
      </c>
      <c r="J37" s="43"/>
      <c r="K37" s="43"/>
      <c r="L37" s="51" t="s">
        <v>22</v>
      </c>
      <c r="M37" s="51" t="s">
        <v>22</v>
      </c>
      <c r="N37" s="43">
        <v>71426958.810000002</v>
      </c>
      <c r="O37" s="43"/>
      <c r="P37" s="43"/>
      <c r="Q37" s="52" t="s">
        <v>22</v>
      </c>
      <c r="R37" s="52" t="s">
        <v>22</v>
      </c>
      <c r="S37" s="38">
        <f t="shared" si="22"/>
        <v>84327831.039999992</v>
      </c>
      <c r="T37" s="39">
        <f t="shared" si="23"/>
        <v>0.45858595346433906</v>
      </c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 s="9" customFormat="1" ht="15" hidden="1" customHeight="1">
      <c r="A38" s="57"/>
      <c r="B38" s="229" t="s">
        <v>81</v>
      </c>
      <c r="C38" s="229"/>
      <c r="D38" s="229"/>
      <c r="E38" s="33" t="s">
        <v>82</v>
      </c>
      <c r="F38" s="51" t="s">
        <v>22</v>
      </c>
      <c r="G38" s="51" t="s">
        <v>22</v>
      </c>
      <c r="H38" s="51" t="s">
        <v>22</v>
      </c>
      <c r="I38" s="43">
        <v>158416347</v>
      </c>
      <c r="J38" s="43"/>
      <c r="K38" s="43"/>
      <c r="L38" s="51" t="s">
        <v>22</v>
      </c>
      <c r="M38" s="51" t="s">
        <v>22</v>
      </c>
      <c r="N38" s="43">
        <v>59576444.170000009</v>
      </c>
      <c r="O38" s="43"/>
      <c r="P38" s="43"/>
      <c r="Q38" s="52" t="s">
        <v>22</v>
      </c>
      <c r="R38" s="52" t="s">
        <v>22</v>
      </c>
      <c r="S38" s="38">
        <f t="shared" si="22"/>
        <v>98839902.829999983</v>
      </c>
      <c r="T38" s="39">
        <f t="shared" si="23"/>
        <v>0.37607510397901051</v>
      </c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 s="9" customFormat="1" ht="15" hidden="1" customHeight="1">
      <c r="A39" s="57"/>
      <c r="B39" s="229" t="s">
        <v>83</v>
      </c>
      <c r="C39" s="229"/>
      <c r="D39" s="229"/>
      <c r="E39" s="33" t="s">
        <v>84</v>
      </c>
      <c r="F39" s="51" t="s">
        <v>22</v>
      </c>
      <c r="G39" s="51" t="s">
        <v>22</v>
      </c>
      <c r="H39" s="51" t="s">
        <v>22</v>
      </c>
      <c r="I39" s="43">
        <v>1116579100</v>
      </c>
      <c r="J39" s="43"/>
      <c r="K39" s="43"/>
      <c r="L39" s="51" t="s">
        <v>22</v>
      </c>
      <c r="M39" s="51" t="s">
        <v>22</v>
      </c>
      <c r="N39" s="43">
        <v>628277263.63999999</v>
      </c>
      <c r="O39" s="43"/>
      <c r="P39" s="43"/>
      <c r="Q39" s="52" t="s">
        <v>22</v>
      </c>
      <c r="R39" s="52" t="s">
        <v>22</v>
      </c>
      <c r="S39" s="38">
        <f t="shared" si="22"/>
        <v>488301836.36000001</v>
      </c>
      <c r="T39" s="39">
        <f t="shared" si="23"/>
        <v>0.56268047972597734</v>
      </c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 s="9" customFormat="1" ht="15" hidden="1" customHeight="1">
      <c r="A40" s="57"/>
      <c r="B40" s="229" t="s">
        <v>85</v>
      </c>
      <c r="C40" s="229"/>
      <c r="D40" s="229"/>
      <c r="E40" s="33" t="s">
        <v>86</v>
      </c>
      <c r="F40" s="51" t="s">
        <v>22</v>
      </c>
      <c r="G40" s="51" t="s">
        <v>22</v>
      </c>
      <c r="H40" s="51" t="s">
        <v>22</v>
      </c>
      <c r="I40" s="43">
        <v>552466275.63</v>
      </c>
      <c r="J40" s="43"/>
      <c r="K40" s="43"/>
      <c r="L40" s="51" t="s">
        <v>22</v>
      </c>
      <c r="M40" s="51" t="s">
        <v>22</v>
      </c>
      <c r="N40" s="43">
        <v>251002932.00000003</v>
      </c>
      <c r="O40" s="43"/>
      <c r="P40" s="43"/>
      <c r="Q40" s="52" t="s">
        <v>22</v>
      </c>
      <c r="R40" s="52" t="s">
        <v>22</v>
      </c>
      <c r="S40" s="38">
        <f t="shared" si="22"/>
        <v>301463343.63</v>
      </c>
      <c r="T40" s="39">
        <f t="shared" si="23"/>
        <v>0.45433168153797454</v>
      </c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 s="7" customFormat="1" ht="15" hidden="1" customHeight="1">
      <c r="A41" s="32"/>
      <c r="B41" s="230" t="s">
        <v>87</v>
      </c>
      <c r="C41" s="230"/>
      <c r="D41" s="230"/>
      <c r="E41" s="33" t="s">
        <v>88</v>
      </c>
      <c r="F41" s="51" t="s">
        <v>22</v>
      </c>
      <c r="G41" s="51" t="s">
        <v>22</v>
      </c>
      <c r="H41" s="51" t="s">
        <v>22</v>
      </c>
      <c r="I41" s="43"/>
      <c r="J41" s="42"/>
      <c r="K41" s="42"/>
      <c r="L41" s="51" t="s">
        <v>22</v>
      </c>
      <c r="M41" s="51" t="s">
        <v>22</v>
      </c>
      <c r="N41" s="43">
        <v>7495653.9900000002</v>
      </c>
      <c r="O41" s="42"/>
      <c r="P41" s="42">
        <v>6745505.9900000002</v>
      </c>
      <c r="Q41" s="52" t="s">
        <v>22</v>
      </c>
      <c r="R41" s="52" t="s">
        <v>22</v>
      </c>
      <c r="S41" s="38">
        <f t="shared" si="22"/>
        <v>-7495653.9900000002</v>
      </c>
      <c r="T41" s="39">
        <f t="shared" si="23"/>
        <v>0</v>
      </c>
    </row>
    <row r="42" spans="1:256" s="7" customFormat="1" ht="15" hidden="1" customHeight="1">
      <c r="A42" s="32"/>
      <c r="B42" s="192" t="s">
        <v>89</v>
      </c>
      <c r="C42" s="192"/>
      <c r="D42" s="192"/>
      <c r="E42" s="33" t="s">
        <v>90</v>
      </c>
      <c r="F42" s="51" t="s">
        <v>22</v>
      </c>
      <c r="G42" s="51" t="s">
        <v>22</v>
      </c>
      <c r="H42" s="51" t="s">
        <v>22</v>
      </c>
      <c r="I42" s="59">
        <f>I43+I44+I45+I46+I47+I48</f>
        <v>1088070757.0900002</v>
      </c>
      <c r="J42" s="59">
        <f t="shared" ref="J42:K42" si="24">J43+J44+J45+J46+J47+J48</f>
        <v>0</v>
      </c>
      <c r="K42" s="59">
        <f t="shared" si="24"/>
        <v>0</v>
      </c>
      <c r="L42" s="51" t="s">
        <v>22</v>
      </c>
      <c r="M42" s="51" t="s">
        <v>22</v>
      </c>
      <c r="N42" s="59">
        <f>N43+N44+N45+N46+N47+N48</f>
        <v>523114538.54000008</v>
      </c>
      <c r="O42" s="59">
        <f t="shared" ref="O42:P42" si="25">O43+O44+O45+O46+O47+O48</f>
        <v>155600</v>
      </c>
      <c r="P42" s="59">
        <f t="shared" si="25"/>
        <v>0</v>
      </c>
      <c r="Q42" s="51" t="s">
        <v>22</v>
      </c>
      <c r="R42" s="51" t="s">
        <v>22</v>
      </c>
      <c r="S42" s="36">
        <f t="shared" si="22"/>
        <v>564956218.55000007</v>
      </c>
      <c r="T42" s="56">
        <f t="shared" si="23"/>
        <v>0.48077253720065788</v>
      </c>
    </row>
    <row r="43" spans="1:256" s="9" customFormat="1" ht="15" hidden="1" customHeight="1">
      <c r="A43" s="57"/>
      <c r="B43" s="229" t="s">
        <v>91</v>
      </c>
      <c r="C43" s="229"/>
      <c r="D43" s="229"/>
      <c r="E43" s="33" t="s">
        <v>92</v>
      </c>
      <c r="F43" s="51" t="s">
        <v>22</v>
      </c>
      <c r="G43" s="51" t="s">
        <v>22</v>
      </c>
      <c r="H43" s="51" t="s">
        <v>22</v>
      </c>
      <c r="I43" s="43">
        <v>93960632</v>
      </c>
      <c r="J43" s="43"/>
      <c r="K43" s="43"/>
      <c r="L43" s="51" t="s">
        <v>22</v>
      </c>
      <c r="M43" s="51" t="s">
        <v>22</v>
      </c>
      <c r="N43" s="43">
        <v>102445322.37</v>
      </c>
      <c r="O43" s="43"/>
      <c r="P43" s="43"/>
      <c r="Q43" s="52" t="s">
        <v>22</v>
      </c>
      <c r="R43" s="52" t="s">
        <v>22</v>
      </c>
      <c r="S43" s="38">
        <f t="shared" si="22"/>
        <v>-8484690.3700000048</v>
      </c>
      <c r="T43" s="39">
        <f t="shared" si="23"/>
        <v>1.0903004821210653</v>
      </c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pans="1:256" s="9" customFormat="1" ht="15" hidden="1" customHeight="1">
      <c r="A44" s="57"/>
      <c r="B44" s="229" t="s">
        <v>93</v>
      </c>
      <c r="C44" s="229"/>
      <c r="D44" s="229"/>
      <c r="E44" s="33" t="s">
        <v>94</v>
      </c>
      <c r="F44" s="51" t="s">
        <v>22</v>
      </c>
      <c r="G44" s="51" t="s">
        <v>22</v>
      </c>
      <c r="H44" s="51" t="s">
        <v>22</v>
      </c>
      <c r="I44" s="43">
        <v>335932961.09000003</v>
      </c>
      <c r="J44" s="43"/>
      <c r="K44" s="43"/>
      <c r="L44" s="51" t="s">
        <v>22</v>
      </c>
      <c r="M44" s="51" t="s">
        <v>22</v>
      </c>
      <c r="N44" s="43">
        <v>167684906.83000001</v>
      </c>
      <c r="O44" s="43"/>
      <c r="P44" s="43"/>
      <c r="Q44" s="52" t="s">
        <v>22</v>
      </c>
      <c r="R44" s="52" t="s">
        <v>22</v>
      </c>
      <c r="S44" s="38">
        <f t="shared" si="22"/>
        <v>168248054.26000002</v>
      </c>
      <c r="T44" s="39">
        <f t="shared" si="23"/>
        <v>0.4991618157560771</v>
      </c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 s="9" customFormat="1" ht="27" hidden="1" customHeight="1">
      <c r="A45" s="57"/>
      <c r="B45" s="226" t="s">
        <v>95</v>
      </c>
      <c r="C45" s="227"/>
      <c r="D45" s="228"/>
      <c r="E45" s="33" t="s">
        <v>96</v>
      </c>
      <c r="F45" s="51" t="s">
        <v>22</v>
      </c>
      <c r="G45" s="51" t="s">
        <v>22</v>
      </c>
      <c r="H45" s="51" t="s">
        <v>22</v>
      </c>
      <c r="I45" s="43">
        <v>12383458</v>
      </c>
      <c r="J45" s="43"/>
      <c r="K45" s="43"/>
      <c r="L45" s="51" t="s">
        <v>22</v>
      </c>
      <c r="M45" s="51" t="s">
        <v>22</v>
      </c>
      <c r="N45" s="43">
        <v>498477.56</v>
      </c>
      <c r="O45" s="43"/>
      <c r="P45" s="43"/>
      <c r="Q45" s="52" t="s">
        <v>22</v>
      </c>
      <c r="R45" s="52" t="s">
        <v>22</v>
      </c>
      <c r="S45" s="38">
        <f t="shared" si="22"/>
        <v>11884980.439999999</v>
      </c>
      <c r="T45" s="39">
        <f t="shared" si="23"/>
        <v>4.0253502696904211E-2</v>
      </c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 s="9" customFormat="1" ht="15" hidden="1" customHeight="1">
      <c r="A46" s="57"/>
      <c r="B46" s="229" t="s">
        <v>97</v>
      </c>
      <c r="C46" s="229"/>
      <c r="D46" s="229"/>
      <c r="E46" s="33" t="s">
        <v>98</v>
      </c>
      <c r="F46" s="51" t="s">
        <v>22</v>
      </c>
      <c r="G46" s="51" t="s">
        <v>22</v>
      </c>
      <c r="H46" s="51" t="s">
        <v>22</v>
      </c>
      <c r="I46" s="43">
        <v>6063000</v>
      </c>
      <c r="J46" s="43"/>
      <c r="K46" s="43"/>
      <c r="L46" s="51" t="s">
        <v>22</v>
      </c>
      <c r="M46" s="51" t="s">
        <v>22</v>
      </c>
      <c r="N46" s="43">
        <v>3141500</v>
      </c>
      <c r="O46" s="43"/>
      <c r="P46" s="43"/>
      <c r="Q46" s="52" t="s">
        <v>22</v>
      </c>
      <c r="R46" s="52" t="s">
        <v>22</v>
      </c>
      <c r="S46" s="38">
        <f t="shared" si="22"/>
        <v>2921500</v>
      </c>
      <c r="T46" s="39">
        <f t="shared" si="23"/>
        <v>0.51814283358073565</v>
      </c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 s="9" customFormat="1" ht="15" hidden="1" customHeight="1">
      <c r="A47" s="57"/>
      <c r="B47" s="292" t="s">
        <v>99</v>
      </c>
      <c r="C47" s="292"/>
      <c r="D47" s="292"/>
      <c r="E47" s="33" t="s">
        <v>100</v>
      </c>
      <c r="F47" s="51" t="s">
        <v>22</v>
      </c>
      <c r="G47" s="51" t="s">
        <v>22</v>
      </c>
      <c r="H47" s="51" t="s">
        <v>22</v>
      </c>
      <c r="I47" s="43">
        <v>7020000</v>
      </c>
      <c r="J47" s="43"/>
      <c r="K47" s="43"/>
      <c r="L47" s="51" t="s">
        <v>22</v>
      </c>
      <c r="M47" s="51" t="s">
        <v>22</v>
      </c>
      <c r="N47" s="43">
        <v>1785000</v>
      </c>
      <c r="O47" s="43"/>
      <c r="P47" s="43"/>
      <c r="Q47" s="52" t="s">
        <v>22</v>
      </c>
      <c r="R47" s="52" t="s">
        <v>22</v>
      </c>
      <c r="S47" s="38">
        <f t="shared" si="22"/>
        <v>5235000</v>
      </c>
      <c r="T47" s="39">
        <f t="shared" si="23"/>
        <v>0.25427350427350426</v>
      </c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 s="9" customFormat="1" ht="27" hidden="1" customHeight="1">
      <c r="A48" s="63"/>
      <c r="B48" s="293" t="s">
        <v>101</v>
      </c>
      <c r="C48" s="294"/>
      <c r="D48" s="295"/>
      <c r="E48" s="64" t="s">
        <v>102</v>
      </c>
      <c r="F48" s="51" t="s">
        <v>22</v>
      </c>
      <c r="G48" s="51" t="s">
        <v>22</v>
      </c>
      <c r="H48" s="51" t="s">
        <v>22</v>
      </c>
      <c r="I48" s="43">
        <v>632710706</v>
      </c>
      <c r="J48" s="43"/>
      <c r="K48" s="43"/>
      <c r="L48" s="51" t="s">
        <v>22</v>
      </c>
      <c r="M48" s="51" t="s">
        <v>22</v>
      </c>
      <c r="N48" s="43">
        <v>247559331.78</v>
      </c>
      <c r="O48" s="43">
        <v>155600</v>
      </c>
      <c r="P48" s="43"/>
      <c r="Q48" s="52" t="s">
        <v>22</v>
      </c>
      <c r="R48" s="52" t="s">
        <v>22</v>
      </c>
      <c r="S48" s="38">
        <f t="shared" si="22"/>
        <v>385151374.22000003</v>
      </c>
      <c r="T48" s="39">
        <f t="shared" si="23"/>
        <v>0.39126780917786463</v>
      </c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 s="7" customFormat="1" ht="15" hidden="1" customHeight="1">
      <c r="A49" s="184" t="s">
        <v>103</v>
      </c>
      <c r="B49" s="296" t="s">
        <v>104</v>
      </c>
      <c r="C49" s="297"/>
      <c r="D49" s="298"/>
      <c r="E49" s="33" t="s">
        <v>105</v>
      </c>
      <c r="F49" s="21" t="s">
        <v>53</v>
      </c>
      <c r="G49" s="35">
        <v>2196</v>
      </c>
      <c r="H49" s="36">
        <f>IF(G49&lt;&gt;0,I49/G49,0)</f>
        <v>176256.7824635701</v>
      </c>
      <c r="I49" s="65">
        <v>387059894.28999996</v>
      </c>
      <c r="J49" s="37"/>
      <c r="K49" s="37"/>
      <c r="L49" s="35">
        <v>1141</v>
      </c>
      <c r="M49" s="36">
        <f>IF(L49&lt;&gt;0,N49/L49,0)</f>
        <v>80016.794916739702</v>
      </c>
      <c r="N49" s="65">
        <v>91299163</v>
      </c>
      <c r="O49" s="37"/>
      <c r="P49" s="37"/>
      <c r="Q49" s="38">
        <f>G49-L49</f>
        <v>1055</v>
      </c>
      <c r="R49" s="39">
        <f>IF(G49&lt;&gt;0,L49/G49,0)</f>
        <v>0.51958105646630237</v>
      </c>
      <c r="S49" s="38">
        <f t="shared" si="22"/>
        <v>295760731.28999996</v>
      </c>
      <c r="T49" s="39">
        <f t="shared" si="23"/>
        <v>0.23587864396923336</v>
      </c>
    </row>
    <row r="50" spans="1:256" s="7" customFormat="1" ht="15" hidden="1" customHeight="1">
      <c r="A50" s="185"/>
      <c r="B50" s="299"/>
      <c r="C50" s="300"/>
      <c r="D50" s="301"/>
      <c r="E50" s="40" t="s">
        <v>106</v>
      </c>
      <c r="F50" s="49" t="s">
        <v>55</v>
      </c>
      <c r="G50" s="35">
        <v>16205</v>
      </c>
      <c r="H50" s="38">
        <f>IF(G50&lt;&gt;0,I49/G50,0)</f>
        <v>23885.214087627272</v>
      </c>
      <c r="I50" s="51" t="s">
        <v>22</v>
      </c>
      <c r="J50" s="51" t="s">
        <v>22</v>
      </c>
      <c r="K50" s="51" t="s">
        <v>22</v>
      </c>
      <c r="L50" s="35">
        <v>6810</v>
      </c>
      <c r="M50" s="38">
        <f>IF(L50&lt;&gt;0,N49/L50,0)</f>
        <v>13406.631864904552</v>
      </c>
      <c r="N50" s="51" t="s">
        <v>22</v>
      </c>
      <c r="O50" s="51" t="s">
        <v>22</v>
      </c>
      <c r="P50" s="51" t="s">
        <v>22</v>
      </c>
      <c r="Q50" s="38">
        <f>G50-L50</f>
        <v>9395</v>
      </c>
      <c r="R50" s="39">
        <f>IF(G50&lt;&gt;0,L50/G50,0)</f>
        <v>0.42024066646096886</v>
      </c>
      <c r="S50" s="52" t="s">
        <v>22</v>
      </c>
      <c r="T50" s="52" t="s">
        <v>22</v>
      </c>
    </row>
    <row r="51" spans="1:256" s="7" customFormat="1" ht="39.75" hidden="1" customHeight="1">
      <c r="A51" s="27" t="s">
        <v>107</v>
      </c>
      <c r="B51" s="302" t="s">
        <v>108</v>
      </c>
      <c r="C51" s="303"/>
      <c r="D51" s="304"/>
      <c r="E51" s="28" t="s">
        <v>109</v>
      </c>
      <c r="F51" s="29" t="s">
        <v>22</v>
      </c>
      <c r="G51" s="29" t="s">
        <v>22</v>
      </c>
      <c r="H51" s="29" t="s">
        <v>22</v>
      </c>
      <c r="I51" s="30">
        <f>I52+I53+I54+I55</f>
        <v>110551952.93000001</v>
      </c>
      <c r="J51" s="30">
        <f>J52+J53+J54+J55</f>
        <v>110551952.93000001</v>
      </c>
      <c r="K51" s="30">
        <f>K52+K53+K54+K55</f>
        <v>0</v>
      </c>
      <c r="L51" s="29" t="s">
        <v>22</v>
      </c>
      <c r="M51" s="29" t="s">
        <v>22</v>
      </c>
      <c r="N51" s="30">
        <f>N52+N53+N54+N55</f>
        <v>270255351.74000001</v>
      </c>
      <c r="O51" s="30">
        <f>O52+O53+O54+O55</f>
        <v>9262736.8200000003</v>
      </c>
      <c r="P51" s="30">
        <f>P52+P53+P54+P55</f>
        <v>0</v>
      </c>
      <c r="Q51" s="29" t="s">
        <v>22</v>
      </c>
      <c r="R51" s="29" t="s">
        <v>22</v>
      </c>
      <c r="S51" s="30">
        <f t="shared" ref="S51:S73" si="26">I51-N51</f>
        <v>-159703398.81</v>
      </c>
      <c r="T51" s="31">
        <f t="shared" ref="T51:T73" si="27">IF(I51&lt;&gt;0,N51/I51,0)</f>
        <v>2.4446004306330256</v>
      </c>
    </row>
    <row r="52" spans="1:256" s="10" customFormat="1" ht="15" hidden="1" customHeight="1">
      <c r="A52" s="66"/>
      <c r="B52" s="205" t="s">
        <v>110</v>
      </c>
      <c r="C52" s="206"/>
      <c r="D52" s="207"/>
      <c r="E52" s="33" t="s">
        <v>111</v>
      </c>
      <c r="F52" s="52" t="s">
        <v>22</v>
      </c>
      <c r="G52" s="52" t="s">
        <v>22</v>
      </c>
      <c r="H52" s="52" t="s">
        <v>22</v>
      </c>
      <c r="I52" s="43">
        <v>11330000</v>
      </c>
      <c r="J52" s="43">
        <v>11330000</v>
      </c>
      <c r="K52" s="43"/>
      <c r="L52" s="52" t="s">
        <v>22</v>
      </c>
      <c r="M52" s="52" t="s">
        <v>22</v>
      </c>
      <c r="N52" s="43">
        <v>0</v>
      </c>
      <c r="O52" s="43">
        <v>0</v>
      </c>
      <c r="P52" s="43"/>
      <c r="Q52" s="52" t="s">
        <v>22</v>
      </c>
      <c r="R52" s="52" t="s">
        <v>22</v>
      </c>
      <c r="S52" s="38">
        <f t="shared" si="26"/>
        <v>11330000</v>
      </c>
      <c r="T52" s="39">
        <f t="shared" si="27"/>
        <v>0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 s="10" customFormat="1" ht="15" hidden="1" customHeight="1">
      <c r="A53" s="66"/>
      <c r="B53" s="196" t="s">
        <v>112</v>
      </c>
      <c r="C53" s="197"/>
      <c r="D53" s="198"/>
      <c r="E53" s="33" t="s">
        <v>113</v>
      </c>
      <c r="F53" s="52" t="s">
        <v>22</v>
      </c>
      <c r="G53" s="52" t="s">
        <v>22</v>
      </c>
      <c r="H53" s="52" t="s">
        <v>22</v>
      </c>
      <c r="I53" s="43"/>
      <c r="J53" s="43"/>
      <c r="K53" s="43"/>
      <c r="L53" s="52" t="s">
        <v>22</v>
      </c>
      <c r="M53" s="52" t="s">
        <v>22</v>
      </c>
      <c r="N53" s="43"/>
      <c r="O53" s="43"/>
      <c r="P53" s="43"/>
      <c r="Q53" s="52" t="s">
        <v>22</v>
      </c>
      <c r="R53" s="52" t="s">
        <v>22</v>
      </c>
      <c r="S53" s="38">
        <f t="shared" si="26"/>
        <v>0</v>
      </c>
      <c r="T53" s="39">
        <f t="shared" si="27"/>
        <v>0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 s="10" customFormat="1" ht="15" hidden="1" customHeight="1">
      <c r="A54" s="66"/>
      <c r="B54" s="205" t="s">
        <v>114</v>
      </c>
      <c r="C54" s="206"/>
      <c r="D54" s="207"/>
      <c r="E54" s="33" t="s">
        <v>115</v>
      </c>
      <c r="F54" s="52" t="s">
        <v>22</v>
      </c>
      <c r="G54" s="52" t="s">
        <v>22</v>
      </c>
      <c r="H54" s="52" t="s">
        <v>22</v>
      </c>
      <c r="I54" s="43"/>
      <c r="J54" s="43"/>
      <c r="K54" s="43"/>
      <c r="L54" s="52" t="s">
        <v>22</v>
      </c>
      <c r="M54" s="52" t="s">
        <v>22</v>
      </c>
      <c r="N54" s="43"/>
      <c r="O54" s="43"/>
      <c r="P54" s="43"/>
      <c r="Q54" s="52" t="s">
        <v>22</v>
      </c>
      <c r="R54" s="52" t="s">
        <v>22</v>
      </c>
      <c r="S54" s="38">
        <f t="shared" si="26"/>
        <v>0</v>
      </c>
      <c r="T54" s="39">
        <f t="shared" si="27"/>
        <v>0</v>
      </c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 s="10" customFormat="1" ht="15" hidden="1" customHeight="1">
      <c r="A55" s="66"/>
      <c r="B55" s="205" t="s">
        <v>116</v>
      </c>
      <c r="C55" s="206"/>
      <c r="D55" s="207"/>
      <c r="E55" s="33" t="s">
        <v>117</v>
      </c>
      <c r="F55" s="52" t="s">
        <v>22</v>
      </c>
      <c r="G55" s="52" t="s">
        <v>22</v>
      </c>
      <c r="H55" s="52" t="s">
        <v>22</v>
      </c>
      <c r="I55" s="43">
        <v>99221952.930000007</v>
      </c>
      <c r="J55" s="43">
        <v>99221952.930000007</v>
      </c>
      <c r="K55" s="43"/>
      <c r="L55" s="52" t="s">
        <v>22</v>
      </c>
      <c r="M55" s="52" t="s">
        <v>22</v>
      </c>
      <c r="N55" s="43">
        <v>270255351.74000001</v>
      </c>
      <c r="O55" s="43">
        <v>9262736.8200000003</v>
      </c>
      <c r="P55" s="43"/>
      <c r="Q55" s="52" t="s">
        <v>22</v>
      </c>
      <c r="R55" s="52" t="s">
        <v>22</v>
      </c>
      <c r="S55" s="38">
        <f t="shared" si="26"/>
        <v>-171033398.81</v>
      </c>
      <c r="T55" s="39">
        <f t="shared" si="27"/>
        <v>2.7237455397664081</v>
      </c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 s="11" customFormat="1" hidden="1">
      <c r="A56" s="67"/>
      <c r="B56" s="320" t="s">
        <v>118</v>
      </c>
      <c r="C56" s="321"/>
      <c r="D56" s="321"/>
      <c r="E56" s="28" t="s">
        <v>119</v>
      </c>
      <c r="F56" s="29" t="s">
        <v>22</v>
      </c>
      <c r="G56" s="68" t="s">
        <v>22</v>
      </c>
      <c r="H56" s="29" t="s">
        <v>22</v>
      </c>
      <c r="I56" s="69">
        <f>I51+I10</f>
        <v>5600760200.000001</v>
      </c>
      <c r="J56" s="69">
        <f>J51+J10</f>
        <v>152049952.93000001</v>
      </c>
      <c r="K56" s="69">
        <f>K51+K10</f>
        <v>0</v>
      </c>
      <c r="L56" s="68" t="s">
        <v>22</v>
      </c>
      <c r="M56" s="29" t="s">
        <v>22</v>
      </c>
      <c r="N56" s="69">
        <f>N51+N10</f>
        <v>2813115418.8400002</v>
      </c>
      <c r="O56" s="69">
        <f>O51+O10</f>
        <v>10710422.060000001</v>
      </c>
      <c r="P56" s="69">
        <f>P51+P10</f>
        <v>8643102.6500000004</v>
      </c>
      <c r="Q56" s="70" t="s">
        <v>22</v>
      </c>
      <c r="R56" s="70" t="s">
        <v>22</v>
      </c>
      <c r="S56" s="69">
        <f t="shared" si="26"/>
        <v>2787644781.1600008</v>
      </c>
      <c r="T56" s="71">
        <f t="shared" si="27"/>
        <v>0.50227385540270042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 s="7" customFormat="1" ht="18">
      <c r="A57" s="27" t="s">
        <v>120</v>
      </c>
      <c r="B57" s="208" t="s">
        <v>121</v>
      </c>
      <c r="C57" s="209"/>
      <c r="D57" s="210"/>
      <c r="E57" s="28" t="s">
        <v>122</v>
      </c>
      <c r="F57" s="29" t="s">
        <v>22</v>
      </c>
      <c r="G57" s="139" t="s">
        <v>22</v>
      </c>
      <c r="H57" s="139" t="s">
        <v>22</v>
      </c>
      <c r="I57" s="140">
        <f>I58+I59+I76+I82+I86+I87+I90</f>
        <v>18421346200</v>
      </c>
      <c r="J57" s="139" t="s">
        <v>22</v>
      </c>
      <c r="K57" s="139" t="s">
        <v>22</v>
      </c>
      <c r="L57" s="139" t="s">
        <v>22</v>
      </c>
      <c r="M57" s="139" t="s">
        <v>22</v>
      </c>
      <c r="N57" s="140">
        <f>N58+N59+N76+N82+N86+N87+N90</f>
        <v>8694525012.1900005</v>
      </c>
      <c r="O57" s="139" t="s">
        <v>22</v>
      </c>
      <c r="P57" s="139" t="s">
        <v>22</v>
      </c>
      <c r="Q57" s="139" t="s">
        <v>22</v>
      </c>
      <c r="R57" s="139" t="s">
        <v>22</v>
      </c>
      <c r="S57" s="140">
        <f t="shared" si="26"/>
        <v>9726821187.8099995</v>
      </c>
      <c r="T57" s="141">
        <f t="shared" si="27"/>
        <v>0.47198097890315965</v>
      </c>
    </row>
    <row r="58" spans="1:256" s="7" customFormat="1" ht="18">
      <c r="A58" s="72"/>
      <c r="B58" s="192" t="s">
        <v>123</v>
      </c>
      <c r="C58" s="192"/>
      <c r="D58" s="192"/>
      <c r="E58" s="73" t="s">
        <v>124</v>
      </c>
      <c r="F58" s="32" t="s">
        <v>26</v>
      </c>
      <c r="G58" s="142">
        <f>G92+G119+G137</f>
        <v>221157</v>
      </c>
      <c r="H58" s="143">
        <f>IF(G58&lt;&gt;0,I58/G58,0)</f>
        <v>5049.6344226047559</v>
      </c>
      <c r="I58" s="143">
        <f>I92+I119+I137</f>
        <v>1116762000</v>
      </c>
      <c r="J58" s="142" t="s">
        <v>22</v>
      </c>
      <c r="K58" s="142" t="s">
        <v>22</v>
      </c>
      <c r="L58" s="142">
        <f>L92+L119+L137</f>
        <v>109267</v>
      </c>
      <c r="M58" s="143">
        <f>IF(L58&lt;&gt;0,N58/L58,0)</f>
        <v>5096.706268772823</v>
      </c>
      <c r="N58" s="143">
        <f>N92+N119+N137</f>
        <v>556901803.87</v>
      </c>
      <c r="O58" s="142" t="s">
        <v>22</v>
      </c>
      <c r="P58" s="142" t="s">
        <v>22</v>
      </c>
      <c r="Q58" s="143">
        <f t="shared" ref="Q58:Q83" si="28">G58-L58</f>
        <v>111890</v>
      </c>
      <c r="R58" s="144">
        <f t="shared" ref="R58:R83" si="29">IF(G58&lt;&gt;0,L58/G58,0)</f>
        <v>0.49406982369990549</v>
      </c>
      <c r="S58" s="143">
        <f t="shared" si="26"/>
        <v>559860196.13</v>
      </c>
      <c r="T58" s="144">
        <f t="shared" si="27"/>
        <v>0.49867545982939965</v>
      </c>
    </row>
    <row r="59" spans="1:256" s="7" customFormat="1" ht="18">
      <c r="A59" s="74"/>
      <c r="B59" s="322" t="s">
        <v>125</v>
      </c>
      <c r="C59" s="322"/>
      <c r="D59" s="322"/>
      <c r="E59" s="73" t="s">
        <v>126</v>
      </c>
      <c r="F59" s="53" t="s">
        <v>34</v>
      </c>
      <c r="G59" s="142">
        <f>G60+G61+G62+G63+G66+G68</f>
        <v>6333333</v>
      </c>
      <c r="H59" s="143">
        <f>IF(G59&lt;&gt;0,I59/G59,0)</f>
        <v>1037.9526473817184</v>
      </c>
      <c r="I59" s="143">
        <f>I60+I61+I62+I63+I66+I67</f>
        <v>6573699754.1000004</v>
      </c>
      <c r="J59" s="142" t="s">
        <v>22</v>
      </c>
      <c r="K59" s="142" t="s">
        <v>22</v>
      </c>
      <c r="L59" s="142">
        <f>L60+L61+L62+L63+L66+L68</f>
        <v>2921421</v>
      </c>
      <c r="M59" s="143">
        <f>IF(L59&lt;&gt;0,N59/L59,0)</f>
        <v>1065.3956105949812</v>
      </c>
      <c r="N59" s="143">
        <f>N60+N61+N62+N63+N66+N67</f>
        <v>3112469110.1000004</v>
      </c>
      <c r="O59" s="142" t="s">
        <v>22</v>
      </c>
      <c r="P59" s="142" t="s">
        <v>22</v>
      </c>
      <c r="Q59" s="143">
        <f t="shared" si="28"/>
        <v>3411912</v>
      </c>
      <c r="R59" s="144">
        <f t="shared" si="29"/>
        <v>0.46127702427773815</v>
      </c>
      <c r="S59" s="143">
        <f t="shared" si="26"/>
        <v>3461230644</v>
      </c>
      <c r="T59" s="144">
        <f t="shared" si="27"/>
        <v>0.47347296446856446</v>
      </c>
    </row>
    <row r="60" spans="1:256" s="10" customFormat="1" ht="51">
      <c r="A60" s="214"/>
      <c r="B60" s="324" t="s">
        <v>127</v>
      </c>
      <c r="C60" s="323" t="s">
        <v>128</v>
      </c>
      <c r="D60" s="75" t="s">
        <v>129</v>
      </c>
      <c r="E60" s="33" t="s">
        <v>130</v>
      </c>
      <c r="F60" s="21" t="s">
        <v>131</v>
      </c>
      <c r="G60" s="145">
        <f>G94+G139</f>
        <v>189079</v>
      </c>
      <c r="H60" s="146">
        <f>IF(G60&lt;&gt;0,I60/G60,0)</f>
        <v>3529.39</v>
      </c>
      <c r="I60" s="146">
        <f>I94+I139</f>
        <v>667333531.80999994</v>
      </c>
      <c r="J60" s="147" t="s">
        <v>22</v>
      </c>
      <c r="K60" s="147" t="s">
        <v>22</v>
      </c>
      <c r="L60" s="145">
        <f>L94+L139</f>
        <v>61430</v>
      </c>
      <c r="M60" s="146">
        <f>IF(L60&lt;&gt;0,N60/L60,0)</f>
        <v>2298.4749959303272</v>
      </c>
      <c r="N60" s="146">
        <f>N94+N139</f>
        <v>141195319</v>
      </c>
      <c r="O60" s="147" t="s">
        <v>22</v>
      </c>
      <c r="P60" s="147" t="s">
        <v>22</v>
      </c>
      <c r="Q60" s="146">
        <f t="shared" si="28"/>
        <v>127649</v>
      </c>
      <c r="R60" s="148">
        <f t="shared" si="29"/>
        <v>0.32489065417100788</v>
      </c>
      <c r="S60" s="146">
        <f t="shared" si="26"/>
        <v>526138212.80999994</v>
      </c>
      <c r="T60" s="148">
        <f t="shared" si="27"/>
        <v>0.21158133417488822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 s="10" customFormat="1" ht="38.25">
      <c r="A61" s="215"/>
      <c r="B61" s="325"/>
      <c r="C61" s="323"/>
      <c r="D61" s="75" t="s">
        <v>132</v>
      </c>
      <c r="E61" s="33" t="s">
        <v>133</v>
      </c>
      <c r="F61" s="21" t="s">
        <v>134</v>
      </c>
      <c r="G61" s="145">
        <f t="shared" ref="G61" si="30">G95+G140</f>
        <v>138173</v>
      </c>
      <c r="H61" s="146">
        <f t="shared" ref="H61:H62" si="31">IF(G61&lt;&gt;0,I61/G61,0)</f>
        <v>4057.1699999999996</v>
      </c>
      <c r="I61" s="146">
        <f t="shared" ref="I61" si="32">I95+I140</f>
        <v>560591350.40999997</v>
      </c>
      <c r="J61" s="147" t="s">
        <v>22</v>
      </c>
      <c r="K61" s="147" t="s">
        <v>22</v>
      </c>
      <c r="L61" s="145">
        <f t="shared" ref="L61" si="33">L95+L140</f>
        <v>32639</v>
      </c>
      <c r="M61" s="146">
        <f t="shared" ref="M61:M65" si="34">IF(L61&lt;&gt;0,N61/L61,0)</f>
        <v>4090.7487361745152</v>
      </c>
      <c r="N61" s="146">
        <f t="shared" ref="N61" si="35">N95+N140</f>
        <v>133517948</v>
      </c>
      <c r="O61" s="147" t="s">
        <v>22</v>
      </c>
      <c r="P61" s="147" t="s">
        <v>22</v>
      </c>
      <c r="Q61" s="146">
        <f t="shared" ref="Q61:Q62" si="36">G61-L61</f>
        <v>105534</v>
      </c>
      <c r="R61" s="148">
        <f t="shared" ref="R61:R62" si="37">IF(G61&lt;&gt;0,L61/G61,0)</f>
        <v>0.2362183639350669</v>
      </c>
      <c r="S61" s="146">
        <f t="shared" ref="S61:S62" si="38">I61-N61</f>
        <v>427073402.40999997</v>
      </c>
      <c r="T61" s="148">
        <f t="shared" ref="T61:T62" si="39">IF(I61&lt;&gt;0,N61/I61,0)</f>
        <v>0.23817340011105936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 s="10" customFormat="1" ht="25.5">
      <c r="A62" s="215"/>
      <c r="B62" s="325"/>
      <c r="C62" s="323"/>
      <c r="D62" s="76" t="s">
        <v>135</v>
      </c>
      <c r="E62" s="33" t="s">
        <v>136</v>
      </c>
      <c r="F62" s="22" t="s">
        <v>137</v>
      </c>
      <c r="G62" s="145">
        <f>G96+G121+G141</f>
        <v>1935522</v>
      </c>
      <c r="H62" s="146">
        <f t="shared" si="31"/>
        <v>583.80544242845076</v>
      </c>
      <c r="I62" s="146">
        <f>I96+I141+I121</f>
        <v>1129968277.54</v>
      </c>
      <c r="J62" s="147" t="s">
        <v>22</v>
      </c>
      <c r="K62" s="147" t="s">
        <v>22</v>
      </c>
      <c r="L62" s="145">
        <f>L96+L121+L141</f>
        <v>1597726</v>
      </c>
      <c r="M62" s="146">
        <f t="shared" si="34"/>
        <v>729.30057072989996</v>
      </c>
      <c r="N62" s="146">
        <f>N96+N141+N121</f>
        <v>1165222483.6700001</v>
      </c>
      <c r="O62" s="147" t="s">
        <v>22</v>
      </c>
      <c r="P62" s="147" t="s">
        <v>22</v>
      </c>
      <c r="Q62" s="146">
        <f t="shared" si="36"/>
        <v>337796</v>
      </c>
      <c r="R62" s="148">
        <f t="shared" si="37"/>
        <v>0.82547550479922216</v>
      </c>
      <c r="S62" s="146">
        <f t="shared" si="38"/>
        <v>-35254206.130000114</v>
      </c>
      <c r="T62" s="148">
        <f t="shared" si="39"/>
        <v>1.0311992883612187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 s="10" customFormat="1" ht="51">
      <c r="A63" s="215"/>
      <c r="B63" s="325"/>
      <c r="C63" s="323"/>
      <c r="D63" s="76" t="s">
        <v>138</v>
      </c>
      <c r="E63" s="33" t="s">
        <v>139</v>
      </c>
      <c r="F63" s="21" t="s">
        <v>38</v>
      </c>
      <c r="G63" s="145">
        <f>G122</f>
        <v>18908</v>
      </c>
      <c r="H63" s="146">
        <f t="shared" ref="H63:H65" si="40">IF(G63&lt;&gt;0,I63/G63,0)</f>
        <v>1360.7785064522952</v>
      </c>
      <c r="I63" s="146">
        <f>I122</f>
        <v>25729600</v>
      </c>
      <c r="J63" s="147" t="s">
        <v>22</v>
      </c>
      <c r="K63" s="147" t="s">
        <v>22</v>
      </c>
      <c r="L63" s="145">
        <f>L122</f>
        <v>2090</v>
      </c>
      <c r="M63" s="146">
        <f t="shared" si="34"/>
        <v>1892.8415837320574</v>
      </c>
      <c r="N63" s="146">
        <f>N122</f>
        <v>3956038.91</v>
      </c>
      <c r="O63" s="147" t="s">
        <v>22</v>
      </c>
      <c r="P63" s="147" t="s">
        <v>22</v>
      </c>
      <c r="Q63" s="146">
        <f t="shared" ref="Q63" si="41">G63-L63</f>
        <v>16818</v>
      </c>
      <c r="R63" s="148">
        <f t="shared" ref="R63" si="42">IF(G63&lt;&gt;0,L63/G63,0)</f>
        <v>0.11053522318595303</v>
      </c>
      <c r="S63" s="146">
        <f t="shared" ref="S63" si="43">I63-N63</f>
        <v>21773561.09</v>
      </c>
      <c r="T63" s="148">
        <f t="shared" ref="T63" si="44">IF(I63&lt;&gt;0,N63/I63,0)</f>
        <v>0.15375438833094957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 s="10" customFormat="1" ht="76.5">
      <c r="A64" s="215"/>
      <c r="B64" s="325"/>
      <c r="C64" s="323"/>
      <c r="D64" s="77" t="s">
        <v>140</v>
      </c>
      <c r="E64" s="77" t="s">
        <v>141</v>
      </c>
      <c r="F64" s="78" t="s">
        <v>40</v>
      </c>
      <c r="G64" s="149">
        <f>G123</f>
        <v>14399</v>
      </c>
      <c r="H64" s="146">
        <f t="shared" si="40"/>
        <v>696.40947288006112</v>
      </c>
      <c r="I64" s="150">
        <f>I123</f>
        <v>10027600</v>
      </c>
      <c r="J64" s="147" t="s">
        <v>22</v>
      </c>
      <c r="K64" s="147" t="s">
        <v>22</v>
      </c>
      <c r="L64" s="149">
        <f>L123</f>
        <v>163</v>
      </c>
      <c r="M64" s="146">
        <f t="shared" si="34"/>
        <v>643.62024539877314</v>
      </c>
      <c r="N64" s="150">
        <f>N123</f>
        <v>104910.10000000002</v>
      </c>
      <c r="O64" s="147" t="s">
        <v>22</v>
      </c>
      <c r="P64" s="147" t="s">
        <v>22</v>
      </c>
      <c r="Q64" s="146">
        <f t="shared" ref="Q64:Q65" si="45">G64-L64</f>
        <v>14236</v>
      </c>
      <c r="R64" s="148">
        <f t="shared" ref="R64:R65" si="46">IF(G64&lt;&gt;0,L64/G64,0)</f>
        <v>1.1320230571567469E-2</v>
      </c>
      <c r="S64" s="146">
        <f t="shared" ref="S64:S65" si="47">I64-N64</f>
        <v>9922689.9000000004</v>
      </c>
      <c r="T64" s="148">
        <f t="shared" ref="T64:T65" si="48">IF(I64&lt;&gt;0,N64/I64,0)</f>
        <v>1.0462134508755836E-2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 s="10" customFormat="1" ht="51">
      <c r="A65" s="215"/>
      <c r="B65" s="325"/>
      <c r="C65" s="323"/>
      <c r="D65" s="77" t="s">
        <v>142</v>
      </c>
      <c r="E65" s="77" t="s">
        <v>143</v>
      </c>
      <c r="F65" s="78" t="s">
        <v>42</v>
      </c>
      <c r="G65" s="149">
        <f>G124</f>
        <v>4509</v>
      </c>
      <c r="H65" s="146">
        <f t="shared" si="40"/>
        <v>3482.3685961410511</v>
      </c>
      <c r="I65" s="150">
        <f>I124</f>
        <v>15702000</v>
      </c>
      <c r="J65" s="151" t="s">
        <v>22</v>
      </c>
      <c r="K65" s="151" t="s">
        <v>22</v>
      </c>
      <c r="L65" s="149">
        <f>L124</f>
        <v>1927</v>
      </c>
      <c r="M65" s="146">
        <f t="shared" si="34"/>
        <v>1998.5100207576545</v>
      </c>
      <c r="N65" s="150">
        <f>N124</f>
        <v>3851128.81</v>
      </c>
      <c r="O65" s="151" t="s">
        <v>22</v>
      </c>
      <c r="P65" s="151" t="s">
        <v>22</v>
      </c>
      <c r="Q65" s="146">
        <f t="shared" si="45"/>
        <v>2582</v>
      </c>
      <c r="R65" s="148">
        <f t="shared" si="46"/>
        <v>0.42736748724772677</v>
      </c>
      <c r="S65" s="146">
        <f t="shared" si="47"/>
        <v>11850871.189999999</v>
      </c>
      <c r="T65" s="148">
        <f t="shared" si="48"/>
        <v>0.24526358489364414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 s="10" customFormat="1" ht="38.25">
      <c r="A66" s="215"/>
      <c r="B66" s="325"/>
      <c r="C66" s="323"/>
      <c r="D66" s="76" t="s">
        <v>144</v>
      </c>
      <c r="E66" s="33" t="s">
        <v>145</v>
      </c>
      <c r="F66" s="21" t="s">
        <v>146</v>
      </c>
      <c r="G66" s="145">
        <f>G97+G125+G142</f>
        <v>392703</v>
      </c>
      <c r="H66" s="146">
        <f>IF(G66&lt;&gt;0,I66/G66,0)</f>
        <v>1249.6600000000001</v>
      </c>
      <c r="I66" s="146">
        <f>I97+I125+I142</f>
        <v>490745230.98000002</v>
      </c>
      <c r="J66" s="147" t="s">
        <v>22</v>
      </c>
      <c r="K66" s="147" t="s">
        <v>22</v>
      </c>
      <c r="L66" s="145">
        <f>L97+L125+L142</f>
        <v>219860</v>
      </c>
      <c r="M66" s="146">
        <f>IF(L66&lt;&gt;0,N66/L66,0)</f>
        <v>1338.6904777585737</v>
      </c>
      <c r="N66" s="146">
        <f>N97+N125+N142</f>
        <v>294324488.44</v>
      </c>
      <c r="O66" s="147" t="s">
        <v>22</v>
      </c>
      <c r="P66" s="147" t="s">
        <v>22</v>
      </c>
      <c r="Q66" s="146">
        <f t="shared" si="28"/>
        <v>172843</v>
      </c>
      <c r="R66" s="148">
        <f t="shared" si="29"/>
        <v>0.55986330636638881</v>
      </c>
      <c r="S66" s="146">
        <f t="shared" si="26"/>
        <v>196420742.54000002</v>
      </c>
      <c r="T66" s="148">
        <f t="shared" si="27"/>
        <v>0.59975007368333444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 s="10" customFormat="1" ht="18">
      <c r="A67" s="215"/>
      <c r="B67" s="325"/>
      <c r="C67" s="323"/>
      <c r="D67" s="76" t="s">
        <v>147</v>
      </c>
      <c r="E67" s="79" t="s">
        <v>148</v>
      </c>
      <c r="F67" s="80" t="s">
        <v>44</v>
      </c>
      <c r="G67" s="145">
        <f>G98+G126+G143</f>
        <v>1325821</v>
      </c>
      <c r="H67" s="146">
        <f>IF(G67&lt;&gt;0,I67/G67,0)</f>
        <v>2790.2196173993325</v>
      </c>
      <c r="I67" s="146">
        <f>I98+I126+I143</f>
        <v>3699331763.3600001</v>
      </c>
      <c r="J67" s="147" t="s">
        <v>22</v>
      </c>
      <c r="K67" s="147" t="s">
        <v>22</v>
      </c>
      <c r="L67" s="145">
        <f>L98+L126+L143</f>
        <v>349865</v>
      </c>
      <c r="M67" s="146">
        <f>IF(L67&lt;&gt;0,N67/L67,0)</f>
        <v>3927.9517301816418</v>
      </c>
      <c r="N67" s="146">
        <f>N98+N126+N143</f>
        <v>1374252832.0800002</v>
      </c>
      <c r="O67" s="147" t="s">
        <v>22</v>
      </c>
      <c r="P67" s="147" t="s">
        <v>22</v>
      </c>
      <c r="Q67" s="146">
        <f t="shared" si="28"/>
        <v>975956</v>
      </c>
      <c r="R67" s="148">
        <f t="shared" si="29"/>
        <v>0.26388554714399604</v>
      </c>
      <c r="S67" s="146">
        <f t="shared" si="26"/>
        <v>2325078931.2799997</v>
      </c>
      <c r="T67" s="148">
        <f t="shared" si="27"/>
        <v>0.37148677652847351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 s="10" customFormat="1" ht="25.5">
      <c r="A68" s="215"/>
      <c r="B68" s="325"/>
      <c r="C68" s="323"/>
      <c r="D68" s="78" t="s">
        <v>149</v>
      </c>
      <c r="E68" s="81" t="s">
        <v>150</v>
      </c>
      <c r="F68" s="48" t="s">
        <v>46</v>
      </c>
      <c r="G68" s="147">
        <f>G99+G127+G144</f>
        <v>3658948</v>
      </c>
      <c r="H68" s="146">
        <f>IF(G68&lt;&gt;0,I67/G68,0)</f>
        <v>1011.0369875056984</v>
      </c>
      <c r="I68" s="147" t="s">
        <v>151</v>
      </c>
      <c r="J68" s="147" t="s">
        <v>22</v>
      </c>
      <c r="K68" s="147" t="s">
        <v>22</v>
      </c>
      <c r="L68" s="147">
        <f>L99+L127+L144</f>
        <v>1007676</v>
      </c>
      <c r="M68" s="146">
        <f>IF(L68&lt;&gt;0,N67/L68,0)</f>
        <v>1363.784422850202</v>
      </c>
      <c r="N68" s="147" t="s">
        <v>151</v>
      </c>
      <c r="O68" s="147" t="s">
        <v>22</v>
      </c>
      <c r="P68" s="147" t="s">
        <v>22</v>
      </c>
      <c r="Q68" s="146">
        <f t="shared" si="28"/>
        <v>2651272</v>
      </c>
      <c r="R68" s="148">
        <f t="shared" si="29"/>
        <v>0.2754004702991133</v>
      </c>
      <c r="S68" s="147" t="s">
        <v>22</v>
      </c>
      <c r="T68" s="147" t="s">
        <v>22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 s="10" customFormat="1" ht="38.25">
      <c r="A69" s="215"/>
      <c r="B69" s="325"/>
      <c r="C69" s="323"/>
      <c r="D69" s="82" t="s">
        <v>152</v>
      </c>
      <c r="E69" s="81" t="s">
        <v>153</v>
      </c>
      <c r="F69" s="48" t="s">
        <v>154</v>
      </c>
      <c r="G69" s="145">
        <f>G100+G145</f>
        <v>20602</v>
      </c>
      <c r="H69" s="152">
        <f t="shared" ref="H69:H72" si="49">IF(G69&lt;&gt;0,I69/G69,0)</f>
        <v>6259.1656149888358</v>
      </c>
      <c r="I69" s="146">
        <f>I100+I145</f>
        <v>128951330</v>
      </c>
      <c r="J69" s="147" t="s">
        <v>22</v>
      </c>
      <c r="K69" s="147" t="s">
        <v>22</v>
      </c>
      <c r="L69" s="145">
        <f>L100+L145</f>
        <v>20761</v>
      </c>
      <c r="M69" s="152">
        <f t="shared" ref="M69:M72" si="50">IF(L69&lt;&gt;0,N69/L69,0)</f>
        <v>6109.5508405182791</v>
      </c>
      <c r="N69" s="146">
        <f>N100+N145</f>
        <v>126840385</v>
      </c>
      <c r="O69" s="147" t="s">
        <v>22</v>
      </c>
      <c r="P69" s="147" t="s">
        <v>22</v>
      </c>
      <c r="Q69" s="146">
        <f t="shared" si="28"/>
        <v>-159</v>
      </c>
      <c r="R69" s="148">
        <f t="shared" si="29"/>
        <v>1.0077176973109407</v>
      </c>
      <c r="S69" s="146">
        <f t="shared" si="26"/>
        <v>2110945</v>
      </c>
      <c r="T69" s="148">
        <f t="shared" si="27"/>
        <v>0.98362990905173298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 s="10" customFormat="1" ht="25.5">
      <c r="A70" s="215"/>
      <c r="B70" s="325"/>
      <c r="C70" s="323"/>
      <c r="D70" s="82" t="s">
        <v>155</v>
      </c>
      <c r="E70" s="81" t="s">
        <v>156</v>
      </c>
      <c r="F70" s="48" t="s">
        <v>157</v>
      </c>
      <c r="G70" s="145">
        <f t="shared" ref="G70:G75" si="51">G101+G146</f>
        <v>8916</v>
      </c>
      <c r="H70" s="146">
        <f t="shared" si="49"/>
        <v>4772.1018393898612</v>
      </c>
      <c r="I70" s="146">
        <f t="shared" ref="I70:I75" si="52">I101+I146</f>
        <v>42548060</v>
      </c>
      <c r="J70" s="147" t="s">
        <v>22</v>
      </c>
      <c r="K70" s="147" t="s">
        <v>22</v>
      </c>
      <c r="L70" s="145">
        <f t="shared" ref="L70:L75" si="53">L101+L146</f>
        <v>5092</v>
      </c>
      <c r="M70" s="146">
        <f t="shared" si="50"/>
        <v>5389.5267085624509</v>
      </c>
      <c r="N70" s="146">
        <f t="shared" ref="N70:N75" si="54">N101+N146</f>
        <v>27443470</v>
      </c>
      <c r="O70" s="147" t="s">
        <v>22</v>
      </c>
      <c r="P70" s="147" t="s">
        <v>22</v>
      </c>
      <c r="Q70" s="146">
        <f t="shared" si="28"/>
        <v>3824</v>
      </c>
      <c r="R70" s="148">
        <f t="shared" si="29"/>
        <v>0.5711081202332885</v>
      </c>
      <c r="S70" s="146">
        <f t="shared" si="26"/>
        <v>15104590</v>
      </c>
      <c r="T70" s="148">
        <f t="shared" si="27"/>
        <v>0.64499932546865824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 s="10" customFormat="1" ht="38.25">
      <c r="A71" s="215"/>
      <c r="B71" s="325"/>
      <c r="C71" s="323"/>
      <c r="D71" s="82" t="s">
        <v>158</v>
      </c>
      <c r="E71" s="81" t="s">
        <v>159</v>
      </c>
      <c r="F71" s="48" t="s">
        <v>160</v>
      </c>
      <c r="G71" s="145">
        <f t="shared" si="51"/>
        <v>84271</v>
      </c>
      <c r="H71" s="146">
        <f t="shared" si="49"/>
        <v>1239.0643281793261</v>
      </c>
      <c r="I71" s="146">
        <f t="shared" si="52"/>
        <v>104417190</v>
      </c>
      <c r="J71" s="147" t="s">
        <v>22</v>
      </c>
      <c r="K71" s="147" t="s">
        <v>22</v>
      </c>
      <c r="L71" s="145">
        <f t="shared" si="53"/>
        <v>24313</v>
      </c>
      <c r="M71" s="146">
        <f t="shared" si="50"/>
        <v>1197.3088471188253</v>
      </c>
      <c r="N71" s="146">
        <f t="shared" si="54"/>
        <v>29110170</v>
      </c>
      <c r="O71" s="147" t="s">
        <v>22</v>
      </c>
      <c r="P71" s="147" t="s">
        <v>22</v>
      </c>
      <c r="Q71" s="146">
        <f t="shared" si="28"/>
        <v>59958</v>
      </c>
      <c r="R71" s="148">
        <f t="shared" si="29"/>
        <v>0.2885096889796015</v>
      </c>
      <c r="S71" s="146">
        <f t="shared" si="26"/>
        <v>75307020</v>
      </c>
      <c r="T71" s="148">
        <f t="shared" si="27"/>
        <v>0.27878714223204054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 s="10" customFormat="1" ht="38.25">
      <c r="A72" s="215"/>
      <c r="B72" s="325"/>
      <c r="C72" s="323"/>
      <c r="D72" s="82" t="s">
        <v>161</v>
      </c>
      <c r="E72" s="81" t="s">
        <v>162</v>
      </c>
      <c r="F72" s="48" t="s">
        <v>163</v>
      </c>
      <c r="G72" s="145">
        <f t="shared" si="51"/>
        <v>35729</v>
      </c>
      <c r="H72" s="146">
        <f t="shared" si="49"/>
        <v>1603.3670127907303</v>
      </c>
      <c r="I72" s="146">
        <f t="shared" si="52"/>
        <v>57286700</v>
      </c>
      <c r="J72" s="147" t="s">
        <v>22</v>
      </c>
      <c r="K72" s="147" t="s">
        <v>22</v>
      </c>
      <c r="L72" s="145">
        <f t="shared" si="53"/>
        <v>19109</v>
      </c>
      <c r="M72" s="146">
        <f t="shared" si="50"/>
        <v>1685.8867549322308</v>
      </c>
      <c r="N72" s="146">
        <f t="shared" si="54"/>
        <v>32215610</v>
      </c>
      <c r="O72" s="147" t="s">
        <v>22</v>
      </c>
      <c r="P72" s="147" t="s">
        <v>22</v>
      </c>
      <c r="Q72" s="146">
        <f t="shared" si="28"/>
        <v>16620</v>
      </c>
      <c r="R72" s="148">
        <f t="shared" si="29"/>
        <v>0.53483164936046346</v>
      </c>
      <c r="S72" s="146">
        <f t="shared" si="26"/>
        <v>25071090</v>
      </c>
      <c r="T72" s="148">
        <f t="shared" si="27"/>
        <v>0.56235758038078643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 s="10" customFormat="1" ht="38.25">
      <c r="A73" s="215"/>
      <c r="B73" s="325"/>
      <c r="C73" s="323"/>
      <c r="D73" s="82" t="s">
        <v>164</v>
      </c>
      <c r="E73" s="81" t="s">
        <v>165</v>
      </c>
      <c r="F73" s="48" t="s">
        <v>166</v>
      </c>
      <c r="G73" s="145">
        <f t="shared" si="51"/>
        <v>861</v>
      </c>
      <c r="H73" s="146">
        <f>IF(G73&lt;&gt;0,I73/G73,0)</f>
        <v>10690</v>
      </c>
      <c r="I73" s="146">
        <f t="shared" si="52"/>
        <v>9204090</v>
      </c>
      <c r="J73" s="147" t="s">
        <v>22</v>
      </c>
      <c r="K73" s="147" t="s">
        <v>22</v>
      </c>
      <c r="L73" s="145">
        <f t="shared" si="53"/>
        <v>0</v>
      </c>
      <c r="M73" s="146">
        <f>IF(L73&lt;&gt;0,N73/L73,0)</f>
        <v>0</v>
      </c>
      <c r="N73" s="146">
        <f t="shared" si="54"/>
        <v>0</v>
      </c>
      <c r="O73" s="147" t="s">
        <v>22</v>
      </c>
      <c r="P73" s="147" t="s">
        <v>22</v>
      </c>
      <c r="Q73" s="146">
        <f t="shared" si="28"/>
        <v>861</v>
      </c>
      <c r="R73" s="148">
        <f t="shared" si="29"/>
        <v>0</v>
      </c>
      <c r="S73" s="146">
        <f t="shared" si="26"/>
        <v>9204090</v>
      </c>
      <c r="T73" s="148">
        <f t="shared" si="27"/>
        <v>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 s="10" customFormat="1" ht="114.75">
      <c r="A74" s="215"/>
      <c r="B74" s="325"/>
      <c r="C74" s="323"/>
      <c r="D74" s="82" t="s">
        <v>167</v>
      </c>
      <c r="E74" s="81" t="s">
        <v>168</v>
      </c>
      <c r="F74" s="48" t="s">
        <v>169</v>
      </c>
      <c r="G74" s="145">
        <f t="shared" si="51"/>
        <v>10407</v>
      </c>
      <c r="H74" s="146">
        <f t="shared" ref="H74:H75" si="55">IF(G74&lt;&gt;0,I74/G74,0)</f>
        <v>3815.6634957240317</v>
      </c>
      <c r="I74" s="146">
        <f t="shared" si="52"/>
        <v>39709610</v>
      </c>
      <c r="J74" s="147" t="s">
        <v>22</v>
      </c>
      <c r="K74" s="147" t="s">
        <v>22</v>
      </c>
      <c r="L74" s="145">
        <f t="shared" si="53"/>
        <v>2641</v>
      </c>
      <c r="M74" s="146">
        <f t="shared" ref="M74:M75" si="56">IF(L74&lt;&gt;0,N74/L74,0)</f>
        <v>3584.1484740628553</v>
      </c>
      <c r="N74" s="146">
        <f t="shared" si="54"/>
        <v>9465736.120000001</v>
      </c>
      <c r="O74" s="147" t="s">
        <v>22</v>
      </c>
      <c r="P74" s="147" t="s">
        <v>22</v>
      </c>
      <c r="Q74" s="146">
        <f t="shared" ref="Q74:Q75" si="57">G74-L74</f>
        <v>7766</v>
      </c>
      <c r="R74" s="148">
        <f t="shared" ref="R74:R75" si="58">IF(G74&lt;&gt;0,L74/G74,0)</f>
        <v>0.25377149995195541</v>
      </c>
      <c r="S74" s="146">
        <f t="shared" ref="S74:S75" si="59">I74-N74</f>
        <v>30243873.879999999</v>
      </c>
      <c r="T74" s="148">
        <f t="shared" ref="T74:T75" si="60">IF(I74&lt;&gt;0,N74/I74,0)</f>
        <v>0.23837393819783173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 s="10" customFormat="1" ht="51">
      <c r="A75" s="216"/>
      <c r="B75" s="326"/>
      <c r="C75" s="323"/>
      <c r="D75" s="82" t="s">
        <v>170</v>
      </c>
      <c r="E75" s="81" t="s">
        <v>171</v>
      </c>
      <c r="F75" s="49" t="s">
        <v>172</v>
      </c>
      <c r="G75" s="145">
        <f t="shared" si="51"/>
        <v>154497</v>
      </c>
      <c r="H75" s="146">
        <f t="shared" si="55"/>
        <v>487.0000064726176</v>
      </c>
      <c r="I75" s="146">
        <f t="shared" si="52"/>
        <v>75240040</v>
      </c>
      <c r="J75" s="147" t="s">
        <v>22</v>
      </c>
      <c r="K75" s="147" t="s">
        <v>22</v>
      </c>
      <c r="L75" s="145">
        <f t="shared" si="53"/>
        <v>73220</v>
      </c>
      <c r="M75" s="146">
        <f t="shared" si="56"/>
        <v>486.98688172630432</v>
      </c>
      <c r="N75" s="146">
        <f t="shared" si="54"/>
        <v>35657179.480000004</v>
      </c>
      <c r="O75" s="147" t="s">
        <v>22</v>
      </c>
      <c r="P75" s="147" t="s">
        <v>22</v>
      </c>
      <c r="Q75" s="146">
        <f t="shared" si="57"/>
        <v>81277</v>
      </c>
      <c r="R75" s="148">
        <f t="shared" si="58"/>
        <v>0.47392506003352813</v>
      </c>
      <c r="S75" s="146">
        <f t="shared" si="59"/>
        <v>39582860.519999996</v>
      </c>
      <c r="T75" s="148">
        <f t="shared" si="60"/>
        <v>0.47391228765960258</v>
      </c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 s="12" customFormat="1" ht="18">
      <c r="A76" s="84"/>
      <c r="B76" s="160" t="s">
        <v>173</v>
      </c>
      <c r="C76" s="161"/>
      <c r="D76" s="162"/>
      <c r="E76" s="73" t="s">
        <v>174</v>
      </c>
      <c r="F76" s="85" t="s">
        <v>53</v>
      </c>
      <c r="G76" s="142">
        <f>G107+G128+G152</f>
        <v>122035</v>
      </c>
      <c r="H76" s="143">
        <f>IF(G76&lt;&gt;0,I76/G76,0)</f>
        <v>66881.643811529473</v>
      </c>
      <c r="I76" s="153">
        <f>I107+I128+I152</f>
        <v>8161901402.539999</v>
      </c>
      <c r="J76" s="142" t="s">
        <v>22</v>
      </c>
      <c r="K76" s="142" t="s">
        <v>22</v>
      </c>
      <c r="L76" s="142">
        <f>L107+L128+L152</f>
        <v>57896</v>
      </c>
      <c r="M76" s="143">
        <f>IF(L76&lt;&gt;0,N76/L76,0)</f>
        <v>75885.426722916964</v>
      </c>
      <c r="N76" s="153">
        <f>N107+N128+N152</f>
        <v>4393462665.5500002</v>
      </c>
      <c r="O76" s="142" t="s">
        <v>22</v>
      </c>
      <c r="P76" s="142" t="s">
        <v>22</v>
      </c>
      <c r="Q76" s="146">
        <f t="shared" si="28"/>
        <v>64139</v>
      </c>
      <c r="R76" s="148">
        <f t="shared" si="29"/>
        <v>0.47442127258573358</v>
      </c>
      <c r="S76" s="146">
        <f>I76-N76</f>
        <v>3768438736.9899988</v>
      </c>
      <c r="T76" s="148">
        <f>IF(I76&lt;&gt;0,N76/I76,0)</f>
        <v>0.53828911289993608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6"/>
      <c r="HI76" s="86"/>
      <c r="HJ76" s="86"/>
      <c r="HK76" s="86"/>
      <c r="HL76" s="86"/>
      <c r="HM76" s="86"/>
      <c r="HN76" s="86"/>
      <c r="HO76" s="86"/>
      <c r="HP76" s="86"/>
      <c r="HQ76" s="86"/>
      <c r="HR76" s="86"/>
      <c r="HS76" s="86"/>
      <c r="HT76" s="86"/>
      <c r="HU76" s="86"/>
      <c r="HV76" s="86"/>
      <c r="HW76" s="86"/>
      <c r="HX76" s="86"/>
      <c r="HY76" s="86"/>
      <c r="HZ76" s="86"/>
      <c r="IA76" s="86"/>
      <c r="IB76" s="86"/>
      <c r="IC76" s="86"/>
      <c r="ID76" s="86"/>
      <c r="IE76" s="86"/>
      <c r="IF76" s="86"/>
      <c r="IG76" s="86"/>
      <c r="IH76" s="86"/>
      <c r="II76" s="86"/>
      <c r="IJ76" s="86"/>
      <c r="IK76" s="86"/>
      <c r="IL76" s="86"/>
      <c r="IM76" s="86"/>
      <c r="IN76" s="86"/>
      <c r="IO76" s="86"/>
      <c r="IP76" s="86"/>
      <c r="IQ76" s="86"/>
      <c r="IR76" s="86"/>
      <c r="IS76" s="86"/>
      <c r="IT76" s="86"/>
      <c r="IU76" s="86"/>
      <c r="IV76" s="86"/>
    </row>
    <row r="77" spans="1:256" ht="18">
      <c r="A77" s="87"/>
      <c r="B77" s="311" t="s">
        <v>175</v>
      </c>
      <c r="C77" s="312"/>
      <c r="D77" s="312"/>
      <c r="E77" s="79" t="s">
        <v>176</v>
      </c>
      <c r="F77" s="34" t="s">
        <v>69</v>
      </c>
      <c r="G77" s="147">
        <f t="shared" ref="G77:G79" si="61">G108+G129+G153</f>
        <v>1111935</v>
      </c>
      <c r="H77" s="146">
        <f>IF(G77&lt;&gt;0,I76/G77,0)</f>
        <v>7340.2684532279309</v>
      </c>
      <c r="I77" s="147" t="s">
        <v>151</v>
      </c>
      <c r="J77" s="147" t="s">
        <v>22</v>
      </c>
      <c r="K77" s="147" t="s">
        <v>22</v>
      </c>
      <c r="L77" s="147">
        <f t="shared" ref="L77:L79" si="62">L108+L129+L153</f>
        <v>531755</v>
      </c>
      <c r="M77" s="146">
        <f>IF(L77&lt;&gt;0,N76/L77,0)</f>
        <v>8262.1934265780292</v>
      </c>
      <c r="N77" s="147" t="s">
        <v>151</v>
      </c>
      <c r="O77" s="147" t="s">
        <v>22</v>
      </c>
      <c r="P77" s="147" t="s">
        <v>22</v>
      </c>
      <c r="Q77" s="146">
        <f t="shared" si="28"/>
        <v>580180</v>
      </c>
      <c r="R77" s="148">
        <f t="shared" si="29"/>
        <v>0.47822489623943848</v>
      </c>
      <c r="S77" s="147" t="s">
        <v>151</v>
      </c>
      <c r="T77" s="146" t="s">
        <v>151</v>
      </c>
    </row>
    <row r="78" spans="1:256" s="6" customFormat="1" ht="18">
      <c r="A78" s="87"/>
      <c r="B78" s="308" t="s">
        <v>177</v>
      </c>
      <c r="C78" s="309"/>
      <c r="D78" s="310"/>
      <c r="E78" s="79" t="s">
        <v>178</v>
      </c>
      <c r="F78" s="21" t="s">
        <v>53</v>
      </c>
      <c r="G78" s="147">
        <f t="shared" si="61"/>
        <v>3229</v>
      </c>
      <c r="H78" s="146">
        <f>IF(G78&lt;&gt;0,I78/G78,0)</f>
        <v>68029.039999999994</v>
      </c>
      <c r="I78" s="154">
        <f>I109+I130+I154</f>
        <v>219665770.15999997</v>
      </c>
      <c r="J78" s="147" t="s">
        <v>22</v>
      </c>
      <c r="K78" s="147" t="s">
        <v>22</v>
      </c>
      <c r="L78" s="147">
        <f t="shared" si="62"/>
        <v>286</v>
      </c>
      <c r="M78" s="146">
        <f>IF(L78&lt;&gt;0,N78/L78,0)</f>
        <v>82468.159335664343</v>
      </c>
      <c r="N78" s="154">
        <f>N109+N130+N154</f>
        <v>23585893.57</v>
      </c>
      <c r="O78" s="147" t="s">
        <v>22</v>
      </c>
      <c r="P78" s="147" t="s">
        <v>22</v>
      </c>
      <c r="Q78" s="146">
        <f t="shared" si="28"/>
        <v>2943</v>
      </c>
      <c r="R78" s="148">
        <f t="shared" si="29"/>
        <v>8.8572313409724379E-2</v>
      </c>
      <c r="S78" s="146">
        <f t="shared" ref="S78:S104" si="63">I78-N78</f>
        <v>196079876.58999997</v>
      </c>
      <c r="T78" s="148">
        <f t="shared" ref="T78:T104" si="64">IF(I78&lt;&gt;0,N78/I78,0)</f>
        <v>0.10737172911747027</v>
      </c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</row>
    <row r="79" spans="1:256" s="6" customFormat="1" ht="18">
      <c r="A79" s="87" t="s">
        <v>179</v>
      </c>
      <c r="B79" s="193" t="s">
        <v>180</v>
      </c>
      <c r="C79" s="194"/>
      <c r="D79" s="195"/>
      <c r="E79" s="81" t="s">
        <v>181</v>
      </c>
      <c r="F79" s="49" t="s">
        <v>53</v>
      </c>
      <c r="G79" s="147">
        <f t="shared" si="61"/>
        <v>807</v>
      </c>
      <c r="H79" s="146">
        <f>IF(G79&lt;&gt;0,I79/G79,0)</f>
        <v>68029.040000000008</v>
      </c>
      <c r="I79" s="154">
        <f>I110+I131+I155</f>
        <v>54899435.280000001</v>
      </c>
      <c r="J79" s="147" t="s">
        <v>22</v>
      </c>
      <c r="K79" s="147" t="s">
        <v>22</v>
      </c>
      <c r="L79" s="147">
        <f t="shared" si="62"/>
        <v>94</v>
      </c>
      <c r="M79" s="146">
        <f>IF(L79&lt;&gt;0,N79/L79,0)</f>
        <v>56189.148297872343</v>
      </c>
      <c r="N79" s="154">
        <f>N110+N131+N155</f>
        <v>5281779.9400000004</v>
      </c>
      <c r="O79" s="147" t="s">
        <v>22</v>
      </c>
      <c r="P79" s="147" t="s">
        <v>22</v>
      </c>
      <c r="Q79" s="146">
        <f t="shared" ref="Q79" si="65">G79-L79</f>
        <v>713</v>
      </c>
      <c r="R79" s="148">
        <f t="shared" ref="R79" si="66">IF(G79&lt;&gt;0,L79/G79,0)</f>
        <v>0.11648079306071871</v>
      </c>
      <c r="S79" s="146">
        <f t="shared" ref="S79" si="67">I79-N79</f>
        <v>49617655.340000004</v>
      </c>
      <c r="T79" s="148">
        <f t="shared" ref="T79" si="68">IF(I79&lt;&gt;0,N79/I79,0)</f>
        <v>9.6208274512509712E-2</v>
      </c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</row>
    <row r="80" spans="1:256" s="6" customFormat="1" ht="18">
      <c r="A80" s="87"/>
      <c r="B80" s="311" t="s">
        <v>182</v>
      </c>
      <c r="C80" s="312"/>
      <c r="D80" s="313"/>
      <c r="E80" s="79" t="s">
        <v>183</v>
      </c>
      <c r="F80" s="21" t="s">
        <v>53</v>
      </c>
      <c r="G80" s="147">
        <f>G111+G156</f>
        <v>6901</v>
      </c>
      <c r="H80" s="146">
        <f>IF(G80&lt;&gt;0,I80/G80,0)</f>
        <v>204260.01</v>
      </c>
      <c r="I80" s="154">
        <f>I111+I156</f>
        <v>1409598329.01</v>
      </c>
      <c r="J80" s="147" t="s">
        <v>22</v>
      </c>
      <c r="K80" s="147" t="s">
        <v>22</v>
      </c>
      <c r="L80" s="147">
        <f>L111+L156</f>
        <v>3964</v>
      </c>
      <c r="M80" s="146">
        <f>IF(L80&lt;&gt;0,N80/L80,0)</f>
        <v>117822.68170534814</v>
      </c>
      <c r="N80" s="154">
        <f>N111+N156</f>
        <v>467049110.28000003</v>
      </c>
      <c r="O80" s="147" t="s">
        <v>22</v>
      </c>
      <c r="P80" s="147" t="s">
        <v>22</v>
      </c>
      <c r="Q80" s="146"/>
      <c r="R80" s="148"/>
      <c r="S80" s="146"/>
      <c r="T80" s="148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</row>
    <row r="81" spans="1:256" s="6" customFormat="1" ht="18">
      <c r="A81" s="87"/>
      <c r="B81" s="196" t="s">
        <v>184</v>
      </c>
      <c r="C81" s="197"/>
      <c r="D81" s="198"/>
      <c r="E81" s="79" t="s">
        <v>185</v>
      </c>
      <c r="F81" s="21" t="s">
        <v>53</v>
      </c>
      <c r="G81" s="147">
        <f>G112+G132+G157</f>
        <v>4442</v>
      </c>
      <c r="H81" s="146">
        <f>IF(G81&lt;&gt;0,I81/G81,0)</f>
        <v>160395.72048626747</v>
      </c>
      <c r="I81" s="154">
        <f>I112+I132+I157</f>
        <v>712477790.4000001</v>
      </c>
      <c r="J81" s="147" t="s">
        <v>22</v>
      </c>
      <c r="K81" s="147" t="s">
        <v>22</v>
      </c>
      <c r="L81" s="147">
        <f>L112+L132+L157</f>
        <v>1880</v>
      </c>
      <c r="M81" s="146">
        <f>IF(L81&lt;&gt;0,N81/L81,0)</f>
        <v>187092.50766489361</v>
      </c>
      <c r="N81" s="154">
        <f>N112+N132+N157</f>
        <v>351733914.40999997</v>
      </c>
      <c r="O81" s="147" t="s">
        <v>22</v>
      </c>
      <c r="P81" s="147" t="s">
        <v>22</v>
      </c>
      <c r="Q81" s="146">
        <f t="shared" si="28"/>
        <v>2562</v>
      </c>
      <c r="R81" s="148">
        <f t="shared" si="29"/>
        <v>0.42323277802791537</v>
      </c>
      <c r="S81" s="146">
        <f t="shared" si="63"/>
        <v>360743875.99000013</v>
      </c>
      <c r="T81" s="148">
        <f t="shared" si="64"/>
        <v>0.49367702284800924</v>
      </c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</row>
    <row r="82" spans="1:256" s="8" customFormat="1" ht="18">
      <c r="A82" s="84"/>
      <c r="B82" s="166" t="s">
        <v>186</v>
      </c>
      <c r="C82" s="167"/>
      <c r="D82" s="168"/>
      <c r="E82" s="73" t="s">
        <v>187</v>
      </c>
      <c r="F82" s="32" t="s">
        <v>61</v>
      </c>
      <c r="G82" s="142">
        <f>G113+G133+G158</f>
        <v>44895</v>
      </c>
      <c r="H82" s="143">
        <f>IF(G82&lt;&gt;0,I82/G82,0)</f>
        <v>41010.463648513185</v>
      </c>
      <c r="I82" s="153">
        <f>I113+I133+I158</f>
        <v>1841164765.4999995</v>
      </c>
      <c r="J82" s="142" t="s">
        <v>22</v>
      </c>
      <c r="K82" s="142" t="s">
        <v>22</v>
      </c>
      <c r="L82" s="142">
        <f>L113+L133+L158</f>
        <v>14677</v>
      </c>
      <c r="M82" s="143">
        <f>IF(L82&lt;&gt;0,N82/L82,0)</f>
        <v>28975.827594194998</v>
      </c>
      <c r="N82" s="153">
        <f>N113+N133+N158</f>
        <v>425278221.59999996</v>
      </c>
      <c r="O82" s="142" t="s">
        <v>22</v>
      </c>
      <c r="P82" s="142" t="s">
        <v>22</v>
      </c>
      <c r="Q82" s="146">
        <f t="shared" si="28"/>
        <v>30218</v>
      </c>
      <c r="R82" s="148">
        <f t="shared" si="29"/>
        <v>0.32691836507406169</v>
      </c>
      <c r="S82" s="146">
        <f t="shared" si="63"/>
        <v>1415886543.8999996</v>
      </c>
      <c r="T82" s="148">
        <f t="shared" si="64"/>
        <v>0.23098325015170951</v>
      </c>
      <c r="GW82" s="86"/>
      <c r="GX82" s="86"/>
      <c r="GY82" s="86"/>
      <c r="GZ82" s="86"/>
      <c r="HA82" s="86"/>
      <c r="HB82" s="86"/>
      <c r="HC82" s="86"/>
      <c r="HD82" s="86"/>
      <c r="HE82" s="86"/>
      <c r="HF82" s="86"/>
      <c r="HG82" s="86"/>
      <c r="HH82" s="86"/>
      <c r="HI82" s="86"/>
      <c r="HJ82" s="86"/>
      <c r="HK82" s="86"/>
      <c r="HL82" s="86"/>
      <c r="HM82" s="86"/>
      <c r="HN82" s="86"/>
      <c r="HO82" s="86"/>
      <c r="HP82" s="86"/>
      <c r="HQ82" s="86"/>
      <c r="HR82" s="86"/>
      <c r="HS82" s="86"/>
      <c r="HT82" s="86"/>
      <c r="HU82" s="86"/>
      <c r="HV82" s="86"/>
      <c r="HW82" s="86"/>
      <c r="HX82" s="86"/>
      <c r="HY82" s="86"/>
      <c r="HZ82" s="86"/>
      <c r="IA82" s="86"/>
      <c r="IB82" s="86"/>
      <c r="IC82" s="86"/>
      <c r="ID82" s="86"/>
      <c r="IE82" s="86"/>
      <c r="IF82" s="86"/>
      <c r="IG82" s="86"/>
      <c r="IH82" s="86"/>
      <c r="II82" s="86"/>
      <c r="IJ82" s="86"/>
      <c r="IK82" s="86"/>
      <c r="IL82" s="86"/>
      <c r="IM82" s="86"/>
      <c r="IN82" s="86"/>
      <c r="IO82" s="86"/>
      <c r="IP82" s="86"/>
      <c r="IQ82" s="86"/>
      <c r="IR82" s="86"/>
      <c r="IS82" s="86"/>
      <c r="IT82" s="86"/>
      <c r="IU82" s="86"/>
      <c r="IV82" s="86"/>
    </row>
    <row r="83" spans="1:256" s="13" customFormat="1" ht="18">
      <c r="A83" s="87"/>
      <c r="B83" s="314" t="s">
        <v>188</v>
      </c>
      <c r="C83" s="315"/>
      <c r="D83" s="316"/>
      <c r="E83" s="81" t="s">
        <v>189</v>
      </c>
      <c r="F83" s="49" t="s">
        <v>63</v>
      </c>
      <c r="G83" s="147">
        <f>G114+G134+G159</f>
        <v>461936</v>
      </c>
      <c r="H83" s="146">
        <f>IF(G83&lt;&gt;0,I82/G83,0)</f>
        <v>3985.7572596636755</v>
      </c>
      <c r="I83" s="147" t="s">
        <v>22</v>
      </c>
      <c r="J83" s="147" t="s">
        <v>22</v>
      </c>
      <c r="K83" s="147" t="s">
        <v>22</v>
      </c>
      <c r="L83" s="147">
        <f>L114+L134+L159</f>
        <v>140801</v>
      </c>
      <c r="M83" s="146">
        <f>IF(L83&lt;&gt;0,N82/L83,0)</f>
        <v>3020.4204629228484</v>
      </c>
      <c r="N83" s="147" t="s">
        <v>22</v>
      </c>
      <c r="O83" s="147" t="s">
        <v>22</v>
      </c>
      <c r="P83" s="147" t="s">
        <v>22</v>
      </c>
      <c r="Q83" s="146">
        <f t="shared" si="28"/>
        <v>321135</v>
      </c>
      <c r="R83" s="148">
        <f t="shared" si="29"/>
        <v>0.3048062935125212</v>
      </c>
      <c r="S83" s="147" t="s">
        <v>22</v>
      </c>
      <c r="T83" s="147" t="s">
        <v>22</v>
      </c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  <c r="HL83" s="89"/>
      <c r="HM83" s="89"/>
      <c r="HN83" s="89"/>
      <c r="HO83" s="89"/>
      <c r="HP83" s="89"/>
      <c r="HQ83" s="89"/>
      <c r="HR83" s="89"/>
      <c r="HS83" s="89"/>
      <c r="HT83" s="89"/>
      <c r="HU83" s="89"/>
      <c r="HV83" s="89"/>
      <c r="HW83" s="89"/>
      <c r="HX83" s="89"/>
      <c r="HY83" s="89"/>
      <c r="HZ83" s="89"/>
      <c r="IA83" s="89"/>
      <c r="IB83" s="89"/>
      <c r="IC83" s="89"/>
      <c r="ID83" s="89"/>
      <c r="IE83" s="89"/>
      <c r="IF83" s="89"/>
      <c r="IG83" s="89"/>
      <c r="IH83" s="89"/>
      <c r="II83" s="89"/>
      <c r="IJ83" s="89"/>
      <c r="IK83" s="89"/>
      <c r="IL83" s="89"/>
      <c r="IM83" s="89"/>
      <c r="IN83" s="89"/>
      <c r="IO83" s="89"/>
      <c r="IP83" s="89"/>
      <c r="IQ83" s="89"/>
      <c r="IR83" s="89"/>
      <c r="IS83" s="89"/>
      <c r="IT83" s="89"/>
      <c r="IU83" s="89"/>
      <c r="IV83" s="89"/>
    </row>
    <row r="84" spans="1:256" s="6" customFormat="1" ht="18">
      <c r="A84" s="87"/>
      <c r="B84" s="311" t="s">
        <v>190</v>
      </c>
      <c r="C84" s="312"/>
      <c r="D84" s="313"/>
      <c r="E84" s="79" t="s">
        <v>191</v>
      </c>
      <c r="F84" s="34" t="s">
        <v>61</v>
      </c>
      <c r="G84" s="147">
        <f>G115+G160</f>
        <v>5043</v>
      </c>
      <c r="H84" s="146">
        <f t="shared" ref="H84:H85" si="69">IF(G84&lt;&gt;0,I84/G84,0)</f>
        <v>157628.75</v>
      </c>
      <c r="I84" s="146">
        <f>I115+I160</f>
        <v>794921786.25</v>
      </c>
      <c r="J84" s="147" t="s">
        <v>22</v>
      </c>
      <c r="K84" s="147" t="s">
        <v>22</v>
      </c>
      <c r="L84" s="147">
        <f>L115+L160</f>
        <v>2609</v>
      </c>
      <c r="M84" s="146">
        <f t="shared" ref="M84:M85" si="70">IF(L84&lt;&gt;0,N84/L84,0)</f>
        <v>75551.255166730552</v>
      </c>
      <c r="N84" s="146">
        <f>N115+N160</f>
        <v>197113224.73000002</v>
      </c>
      <c r="O84" s="147" t="s">
        <v>22</v>
      </c>
      <c r="P84" s="147" t="s">
        <v>22</v>
      </c>
      <c r="Q84" s="146">
        <f t="shared" ref="Q84:Q85" si="71">G84-L84</f>
        <v>2434</v>
      </c>
      <c r="R84" s="148">
        <f t="shared" ref="R84:R85" si="72">IF(G84&lt;&gt;0,L84/G84,0)</f>
        <v>0.51735078326393025</v>
      </c>
      <c r="S84" s="146">
        <f t="shared" ref="S84:S85" si="73">I84-N84</f>
        <v>597808561.51999998</v>
      </c>
      <c r="T84" s="148">
        <f t="shared" ref="T84:T85" si="74">IF(I84&lt;&gt;0,N84/I84,0)</f>
        <v>0.24796555854868549</v>
      </c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</row>
    <row r="85" spans="1:256" s="6" customFormat="1" ht="18">
      <c r="A85" s="87"/>
      <c r="B85" s="311" t="s">
        <v>192</v>
      </c>
      <c r="C85" s="312"/>
      <c r="D85" s="313"/>
      <c r="E85" s="79" t="s">
        <v>193</v>
      </c>
      <c r="F85" s="34" t="s">
        <v>194</v>
      </c>
      <c r="G85" s="147">
        <f>G116+G161</f>
        <v>327</v>
      </c>
      <c r="H85" s="146">
        <f t="shared" si="69"/>
        <v>232119.74000000002</v>
      </c>
      <c r="I85" s="146">
        <f>I116+I161</f>
        <v>75903154.980000004</v>
      </c>
      <c r="J85" s="147" t="s">
        <v>22</v>
      </c>
      <c r="K85" s="147" t="s">
        <v>22</v>
      </c>
      <c r="L85" s="147">
        <f>L116+L161</f>
        <v>0</v>
      </c>
      <c r="M85" s="146">
        <f t="shared" si="70"/>
        <v>0</v>
      </c>
      <c r="N85" s="146">
        <f>N116+N161</f>
        <v>0</v>
      </c>
      <c r="O85" s="147" t="s">
        <v>22</v>
      </c>
      <c r="P85" s="147" t="s">
        <v>22</v>
      </c>
      <c r="Q85" s="146">
        <f t="shared" si="71"/>
        <v>327</v>
      </c>
      <c r="R85" s="148">
        <f t="shared" si="72"/>
        <v>0</v>
      </c>
      <c r="S85" s="146">
        <f t="shared" si="73"/>
        <v>75903154.980000004</v>
      </c>
      <c r="T85" s="148">
        <f t="shared" si="74"/>
        <v>0</v>
      </c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</row>
    <row r="86" spans="1:256" s="8" customFormat="1" ht="32.25" customHeight="1">
      <c r="A86" s="84"/>
      <c r="B86" s="317" t="s">
        <v>195</v>
      </c>
      <c r="C86" s="318"/>
      <c r="D86" s="319"/>
      <c r="E86" s="73" t="s">
        <v>196</v>
      </c>
      <c r="F86" s="32" t="s">
        <v>69</v>
      </c>
      <c r="G86" s="142">
        <f>G117+G135</f>
        <v>69395</v>
      </c>
      <c r="H86" s="143">
        <f>IF(G86&lt;&gt;0,I86/G86,0)</f>
        <v>4117.3542762446859</v>
      </c>
      <c r="I86" s="143">
        <f>I117+I135</f>
        <v>285723800</v>
      </c>
      <c r="J86" s="142" t="s">
        <v>22</v>
      </c>
      <c r="K86" s="142" t="s">
        <v>22</v>
      </c>
      <c r="L86" s="142">
        <f>L117+L135</f>
        <v>25629</v>
      </c>
      <c r="M86" s="143">
        <f>IF(L86&lt;&gt;0,N86/L86,0)</f>
        <v>2942.1360189628931</v>
      </c>
      <c r="N86" s="143">
        <f>N117+N135</f>
        <v>75404004.029999986</v>
      </c>
      <c r="O86" s="142" t="s">
        <v>22</v>
      </c>
      <c r="P86" s="142" t="s">
        <v>22</v>
      </c>
      <c r="Q86" s="143">
        <f>G86-L86</f>
        <v>43766</v>
      </c>
      <c r="R86" s="144">
        <f>IF(G86&lt;&gt;0,L86/G86,0)</f>
        <v>0.36932055623604004</v>
      </c>
      <c r="S86" s="142" t="s">
        <v>22</v>
      </c>
      <c r="T86" s="142" t="s">
        <v>22</v>
      </c>
      <c r="GW86" s="86"/>
      <c r="GX86" s="86"/>
      <c r="GY86" s="86"/>
      <c r="GZ86" s="86"/>
      <c r="HA86" s="86"/>
      <c r="HB86" s="86"/>
      <c r="HC86" s="86"/>
      <c r="HD86" s="86"/>
      <c r="HE86" s="86"/>
      <c r="HF86" s="86"/>
      <c r="HG86" s="86"/>
      <c r="HH86" s="86"/>
      <c r="HI86" s="86"/>
      <c r="HJ86" s="86"/>
      <c r="HK86" s="86"/>
      <c r="HL86" s="86"/>
      <c r="HM86" s="86"/>
      <c r="HN86" s="86"/>
      <c r="HO86" s="86"/>
      <c r="HP86" s="86"/>
      <c r="HQ86" s="86"/>
      <c r="HR86" s="86"/>
      <c r="HS86" s="86"/>
      <c r="HT86" s="86"/>
      <c r="HU86" s="86"/>
      <c r="HV86" s="86"/>
      <c r="HW86" s="86"/>
      <c r="HX86" s="86"/>
      <c r="HY86" s="86"/>
      <c r="HZ86" s="86"/>
      <c r="IA86" s="86"/>
      <c r="IB86" s="86"/>
      <c r="IC86" s="86"/>
      <c r="ID86" s="86"/>
      <c r="IE86" s="86"/>
      <c r="IF86" s="86"/>
      <c r="IG86" s="86"/>
      <c r="IH86" s="86"/>
      <c r="II86" s="86"/>
      <c r="IJ86" s="86"/>
      <c r="IK86" s="86"/>
      <c r="IL86" s="86"/>
      <c r="IM86" s="86"/>
      <c r="IN86" s="86"/>
      <c r="IO86" s="86"/>
      <c r="IP86" s="86"/>
      <c r="IQ86" s="86"/>
      <c r="IR86" s="86"/>
      <c r="IS86" s="86"/>
      <c r="IT86" s="86"/>
      <c r="IU86" s="86"/>
      <c r="IV86" s="86"/>
    </row>
    <row r="87" spans="1:256" s="8" customFormat="1" ht="18">
      <c r="A87" s="84"/>
      <c r="B87" s="166" t="s">
        <v>197</v>
      </c>
      <c r="C87" s="167"/>
      <c r="D87" s="168"/>
      <c r="E87" s="73" t="s">
        <v>198</v>
      </c>
      <c r="F87" s="51" t="s">
        <v>22</v>
      </c>
      <c r="G87" s="142" t="s">
        <v>22</v>
      </c>
      <c r="H87" s="142" t="s">
        <v>22</v>
      </c>
      <c r="I87" s="143">
        <f>I88+I89</f>
        <v>272551477.86000001</v>
      </c>
      <c r="J87" s="142" t="s">
        <v>22</v>
      </c>
      <c r="K87" s="142" t="s">
        <v>22</v>
      </c>
      <c r="L87" s="142" t="s">
        <v>22</v>
      </c>
      <c r="M87" s="142" t="s">
        <v>22</v>
      </c>
      <c r="N87" s="143">
        <f>N88+N89</f>
        <v>128757054.83</v>
      </c>
      <c r="O87" s="142" t="s">
        <v>22</v>
      </c>
      <c r="P87" s="142" t="s">
        <v>22</v>
      </c>
      <c r="Q87" s="142" t="s">
        <v>22</v>
      </c>
      <c r="R87" s="142" t="s">
        <v>22</v>
      </c>
      <c r="S87" s="143">
        <f t="shared" si="63"/>
        <v>143794423.03000003</v>
      </c>
      <c r="T87" s="144">
        <f t="shared" si="64"/>
        <v>0.47241371002999261</v>
      </c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6"/>
      <c r="HI87" s="86"/>
      <c r="HJ87" s="86"/>
      <c r="HK87" s="86"/>
      <c r="HL87" s="86"/>
      <c r="HM87" s="86"/>
      <c r="HN87" s="86"/>
      <c r="HO87" s="86"/>
      <c r="HP87" s="86"/>
      <c r="HQ87" s="86"/>
      <c r="HR87" s="86"/>
      <c r="HS87" s="86"/>
      <c r="HT87" s="86"/>
      <c r="HU87" s="86"/>
      <c r="HV87" s="86"/>
      <c r="HW87" s="86"/>
      <c r="HX87" s="86"/>
      <c r="HY87" s="86"/>
      <c r="HZ87" s="86"/>
      <c r="IA87" s="86"/>
      <c r="IB87" s="86"/>
      <c r="IC87" s="86"/>
      <c r="ID87" s="86"/>
      <c r="IE87" s="86"/>
      <c r="IF87" s="86"/>
      <c r="IG87" s="86"/>
      <c r="IH87" s="86"/>
      <c r="II87" s="86"/>
      <c r="IJ87" s="86"/>
      <c r="IK87" s="86"/>
      <c r="IL87" s="86"/>
      <c r="IM87" s="86"/>
      <c r="IN87" s="86"/>
      <c r="IO87" s="86"/>
      <c r="IP87" s="86"/>
      <c r="IQ87" s="86"/>
      <c r="IR87" s="86"/>
      <c r="IS87" s="86"/>
      <c r="IT87" s="86"/>
      <c r="IU87" s="86"/>
      <c r="IV87" s="86"/>
    </row>
    <row r="88" spans="1:256" s="6" customFormat="1" ht="18">
      <c r="A88" s="87"/>
      <c r="B88" s="305" t="s">
        <v>199</v>
      </c>
      <c r="C88" s="306"/>
      <c r="D88" s="307"/>
      <c r="E88" s="79" t="s">
        <v>200</v>
      </c>
      <c r="F88" s="52" t="s">
        <v>22</v>
      </c>
      <c r="G88" s="147" t="s">
        <v>22</v>
      </c>
      <c r="H88" s="147" t="s">
        <v>22</v>
      </c>
      <c r="I88" s="155">
        <v>117438220</v>
      </c>
      <c r="J88" s="147" t="s">
        <v>22</v>
      </c>
      <c r="K88" s="147" t="s">
        <v>22</v>
      </c>
      <c r="L88" s="147" t="s">
        <v>22</v>
      </c>
      <c r="M88" s="147" t="s">
        <v>22</v>
      </c>
      <c r="N88" s="155">
        <v>52858873.060000002</v>
      </c>
      <c r="O88" s="147" t="s">
        <v>22</v>
      </c>
      <c r="P88" s="147" t="s">
        <v>22</v>
      </c>
      <c r="Q88" s="147" t="s">
        <v>22</v>
      </c>
      <c r="R88" s="147" t="s">
        <v>22</v>
      </c>
      <c r="S88" s="146">
        <f t="shared" si="63"/>
        <v>64579346.939999998</v>
      </c>
      <c r="T88" s="148">
        <f t="shared" si="64"/>
        <v>0.45009940596851694</v>
      </c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</row>
    <row r="89" spans="1:256" s="6" customFormat="1" ht="18">
      <c r="A89" s="87"/>
      <c r="B89" s="305" t="s">
        <v>201</v>
      </c>
      <c r="C89" s="306"/>
      <c r="D89" s="307"/>
      <c r="E89" s="79" t="s">
        <v>202</v>
      </c>
      <c r="F89" s="52" t="s">
        <v>22</v>
      </c>
      <c r="G89" s="147" t="s">
        <v>22</v>
      </c>
      <c r="H89" s="147" t="s">
        <v>22</v>
      </c>
      <c r="I89" s="155">
        <v>155113257.86000001</v>
      </c>
      <c r="J89" s="147" t="s">
        <v>22</v>
      </c>
      <c r="K89" s="147" t="s">
        <v>22</v>
      </c>
      <c r="L89" s="147" t="s">
        <v>22</v>
      </c>
      <c r="M89" s="147" t="s">
        <v>22</v>
      </c>
      <c r="N89" s="155">
        <v>75898181.769999996</v>
      </c>
      <c r="O89" s="147" t="s">
        <v>22</v>
      </c>
      <c r="P89" s="147" t="s">
        <v>22</v>
      </c>
      <c r="Q89" s="147" t="s">
        <v>22</v>
      </c>
      <c r="R89" s="147" t="s">
        <v>22</v>
      </c>
      <c r="S89" s="146">
        <f t="shared" si="63"/>
        <v>79215076.090000018</v>
      </c>
      <c r="T89" s="148">
        <f t="shared" si="64"/>
        <v>0.48930815339139566</v>
      </c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s="8" customFormat="1" ht="81.75" customHeight="1">
      <c r="A90" s="84"/>
      <c r="B90" s="160" t="s">
        <v>203</v>
      </c>
      <c r="C90" s="161"/>
      <c r="D90" s="162"/>
      <c r="E90" s="73" t="s">
        <v>204</v>
      </c>
      <c r="F90" s="52" t="s">
        <v>22</v>
      </c>
      <c r="G90" s="147" t="s">
        <v>22</v>
      </c>
      <c r="H90" s="147" t="s">
        <v>22</v>
      </c>
      <c r="I90" s="156">
        <v>169542999.99999997</v>
      </c>
      <c r="J90" s="147" t="s">
        <v>22</v>
      </c>
      <c r="K90" s="147" t="s">
        <v>22</v>
      </c>
      <c r="L90" s="147" t="s">
        <v>22</v>
      </c>
      <c r="M90" s="147" t="s">
        <v>22</v>
      </c>
      <c r="N90" s="156">
        <v>2252152.21</v>
      </c>
      <c r="O90" s="147" t="s">
        <v>22</v>
      </c>
      <c r="P90" s="147" t="s">
        <v>22</v>
      </c>
      <c r="Q90" s="147" t="s">
        <v>22</v>
      </c>
      <c r="R90" s="147" t="s">
        <v>22</v>
      </c>
      <c r="S90" s="146">
        <f t="shared" ref="S90" si="75">I90-N90</f>
        <v>167290847.78999996</v>
      </c>
      <c r="T90" s="148">
        <f t="shared" ref="T90" si="76">IF(I90&lt;&gt;0,N90/I90,0)</f>
        <v>1.3283663790306885E-2</v>
      </c>
      <c r="GW90" s="86"/>
      <c r="GX90" s="86"/>
      <c r="GY90" s="86"/>
      <c r="GZ90" s="86"/>
      <c r="HA90" s="86"/>
      <c r="HB90" s="86"/>
      <c r="HC90" s="86"/>
      <c r="HD90" s="86"/>
      <c r="HE90" s="86"/>
      <c r="HF90" s="86"/>
      <c r="HG90" s="86"/>
      <c r="HH90" s="86"/>
      <c r="HI90" s="86"/>
      <c r="HJ90" s="86"/>
      <c r="HK90" s="86"/>
      <c r="HL90" s="86"/>
      <c r="HM90" s="86"/>
      <c r="HN90" s="86"/>
      <c r="HO90" s="86"/>
      <c r="HP90" s="86"/>
      <c r="HQ90" s="86"/>
      <c r="HR90" s="86"/>
      <c r="HS90" s="86"/>
      <c r="HT90" s="86"/>
      <c r="HU90" s="86"/>
      <c r="HV90" s="86"/>
      <c r="HW90" s="86"/>
      <c r="HX90" s="86"/>
      <c r="HY90" s="86"/>
      <c r="HZ90" s="86"/>
      <c r="IA90" s="86"/>
      <c r="IB90" s="86"/>
      <c r="IC90" s="86"/>
      <c r="ID90" s="86"/>
      <c r="IE90" s="86"/>
      <c r="IF90" s="86"/>
      <c r="IG90" s="86"/>
      <c r="IH90" s="86"/>
      <c r="II90" s="86"/>
      <c r="IJ90" s="86"/>
      <c r="IK90" s="86"/>
      <c r="IL90" s="86"/>
      <c r="IM90" s="86"/>
      <c r="IN90" s="86"/>
      <c r="IO90" s="86"/>
      <c r="IP90" s="86"/>
      <c r="IQ90" s="86"/>
      <c r="IR90" s="86"/>
      <c r="IS90" s="86"/>
      <c r="IT90" s="86"/>
      <c r="IU90" s="86"/>
      <c r="IV90" s="86"/>
    </row>
    <row r="91" spans="1:256" s="7" customFormat="1" ht="66.75" customHeight="1">
      <c r="A91" s="66" t="s">
        <v>23</v>
      </c>
      <c r="B91" s="189" t="s">
        <v>205</v>
      </c>
      <c r="C91" s="190"/>
      <c r="D91" s="191"/>
      <c r="E91" s="79" t="s">
        <v>206</v>
      </c>
      <c r="F91" s="52" t="s">
        <v>22</v>
      </c>
      <c r="G91" s="142" t="s">
        <v>22</v>
      </c>
      <c r="H91" s="142" t="s">
        <v>22</v>
      </c>
      <c r="I91" s="157">
        <f>I92+I93+I107+I113+I117</f>
        <v>17433087722.139999</v>
      </c>
      <c r="J91" s="147" t="s">
        <v>22</v>
      </c>
      <c r="K91" s="147" t="s">
        <v>22</v>
      </c>
      <c r="L91" s="142" t="s">
        <v>22</v>
      </c>
      <c r="M91" s="142" t="s">
        <v>22</v>
      </c>
      <c r="N91" s="157">
        <f>N92+N93+N107+N113+N117</f>
        <v>8411760743.6700001</v>
      </c>
      <c r="O91" s="147" t="s">
        <v>22</v>
      </c>
      <c r="P91" s="147" t="s">
        <v>22</v>
      </c>
      <c r="Q91" s="142" t="s">
        <v>22</v>
      </c>
      <c r="R91" s="142" t="s">
        <v>22</v>
      </c>
      <c r="S91" s="143">
        <f t="shared" si="63"/>
        <v>9021326978.4699993</v>
      </c>
      <c r="T91" s="144">
        <f t="shared" si="64"/>
        <v>0.48251697448794884</v>
      </c>
    </row>
    <row r="92" spans="1:256" s="7" customFormat="1" ht="18">
      <c r="A92" s="72"/>
      <c r="B92" s="192" t="s">
        <v>207</v>
      </c>
      <c r="C92" s="192"/>
      <c r="D92" s="192"/>
      <c r="E92" s="73" t="s">
        <v>208</v>
      </c>
      <c r="F92" s="32" t="s">
        <v>26</v>
      </c>
      <c r="G92" s="158">
        <v>221157</v>
      </c>
      <c r="H92" s="143">
        <f>IF(G92&lt;&gt;0,I92/G92,0)</f>
        <v>5049.6344226047559</v>
      </c>
      <c r="I92" s="156">
        <v>1116762000</v>
      </c>
      <c r="J92" s="142" t="s">
        <v>22</v>
      </c>
      <c r="K92" s="142" t="s">
        <v>22</v>
      </c>
      <c r="L92" s="158">
        <v>109267</v>
      </c>
      <c r="M92" s="143">
        <f>IF(L92&lt;&gt;0,N92/L92,0)</f>
        <v>5096.706268772823</v>
      </c>
      <c r="N92" s="156">
        <v>556901803.87</v>
      </c>
      <c r="O92" s="142" t="s">
        <v>22</v>
      </c>
      <c r="P92" s="142" t="s">
        <v>22</v>
      </c>
      <c r="Q92" s="143">
        <f>G92-L92</f>
        <v>111890</v>
      </c>
      <c r="R92" s="144">
        <f>IF(G92&lt;&gt;0,L92/G92,0)</f>
        <v>0.49406982369990549</v>
      </c>
      <c r="S92" s="143">
        <f t="shared" si="63"/>
        <v>559860196.13</v>
      </c>
      <c r="T92" s="144">
        <f t="shared" si="64"/>
        <v>0.49867545982939965</v>
      </c>
    </row>
    <row r="93" spans="1:256" s="7" customFormat="1" ht="18">
      <c r="A93" s="74"/>
      <c r="B93" s="181" t="s">
        <v>125</v>
      </c>
      <c r="C93" s="182"/>
      <c r="D93" s="183"/>
      <c r="E93" s="73" t="s">
        <v>209</v>
      </c>
      <c r="F93" s="32" t="s">
        <v>34</v>
      </c>
      <c r="G93" s="142">
        <f>G94+G95+G96+G97+G99</f>
        <v>6098653</v>
      </c>
      <c r="H93" s="143">
        <f>IF(G93&lt;&gt;0,I93/G93,0)</f>
        <v>1049.2365370025152</v>
      </c>
      <c r="I93" s="143">
        <f>I94+I95+I96+I97+I98</f>
        <v>6398929554.1000004</v>
      </c>
      <c r="J93" s="142" t="s">
        <v>22</v>
      </c>
      <c r="K93" s="142" t="s">
        <v>22</v>
      </c>
      <c r="L93" s="142">
        <f>L94+L95+L96+L97+L99</f>
        <v>2845695</v>
      </c>
      <c r="M93" s="143">
        <f>IF(L93&lt;&gt;0,N93/L93,0)</f>
        <v>1074.0849964595643</v>
      </c>
      <c r="N93" s="143">
        <f>N94+N95+N96+N97+N98</f>
        <v>3056518304</v>
      </c>
      <c r="O93" s="142" t="s">
        <v>22</v>
      </c>
      <c r="P93" s="142" t="s">
        <v>22</v>
      </c>
      <c r="Q93" s="143">
        <f>G93-L93</f>
        <v>3252958</v>
      </c>
      <c r="R93" s="144">
        <f>IF(G93&lt;&gt;0,L93/G93,0)</f>
        <v>0.46661041380777035</v>
      </c>
      <c r="S93" s="143">
        <f t="shared" si="63"/>
        <v>3342411250.1000004</v>
      </c>
      <c r="T93" s="144">
        <f t="shared" si="64"/>
        <v>0.477660877207437</v>
      </c>
    </row>
    <row r="94" spans="1:256" s="9" customFormat="1" ht="51">
      <c r="A94" s="214"/>
      <c r="B94" s="217" t="s">
        <v>127</v>
      </c>
      <c r="C94" s="218"/>
      <c r="D94" s="219"/>
      <c r="E94" s="79" t="s">
        <v>210</v>
      </c>
      <c r="F94" s="21" t="s">
        <v>131</v>
      </c>
      <c r="G94" s="159">
        <v>189079</v>
      </c>
      <c r="H94" s="146">
        <f>IF(G94&lt;&gt;0,I94/G94,0)</f>
        <v>3529.39</v>
      </c>
      <c r="I94" s="155">
        <v>667333531.80999994</v>
      </c>
      <c r="J94" s="147" t="s">
        <v>22</v>
      </c>
      <c r="K94" s="147" t="s">
        <v>22</v>
      </c>
      <c r="L94" s="159">
        <v>61430</v>
      </c>
      <c r="M94" s="146">
        <f>IF(L94&lt;&gt;0,N94/L94,0)</f>
        <v>2298.4749959303272</v>
      </c>
      <c r="N94" s="155">
        <v>141195319</v>
      </c>
      <c r="O94" s="147" t="s">
        <v>22</v>
      </c>
      <c r="P94" s="147" t="s">
        <v>22</v>
      </c>
      <c r="Q94" s="146">
        <f>G94-L94</f>
        <v>127649</v>
      </c>
      <c r="R94" s="148">
        <f>IF(G94&lt;&gt;0,L94/G94,0)</f>
        <v>0.32489065417100788</v>
      </c>
      <c r="S94" s="146">
        <f t="shared" si="63"/>
        <v>526138212.80999994</v>
      </c>
      <c r="T94" s="148">
        <f t="shared" si="64"/>
        <v>0.21158133417488822</v>
      </c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 s="9" customFormat="1" ht="38.25">
      <c r="A95" s="215"/>
      <c r="B95" s="220"/>
      <c r="C95" s="221"/>
      <c r="D95" s="222"/>
      <c r="E95" s="79" t="s">
        <v>211</v>
      </c>
      <c r="F95" s="21" t="s">
        <v>134</v>
      </c>
      <c r="G95" s="159">
        <v>138173</v>
      </c>
      <c r="H95" s="146">
        <f>IF(G95&lt;&gt;0,I95/G95,0)</f>
        <v>4057.1699999999996</v>
      </c>
      <c r="I95" s="155">
        <v>560591350.40999997</v>
      </c>
      <c r="J95" s="147" t="s">
        <v>22</v>
      </c>
      <c r="K95" s="147" t="s">
        <v>22</v>
      </c>
      <c r="L95" s="159">
        <v>32639</v>
      </c>
      <c r="M95" s="146">
        <f>IF(L95&lt;&gt;0,N95/L95,0)</f>
        <v>4090.7487361745152</v>
      </c>
      <c r="N95" s="155">
        <v>133517948</v>
      </c>
      <c r="O95" s="147" t="s">
        <v>22</v>
      </c>
      <c r="P95" s="147" t="s">
        <v>22</v>
      </c>
      <c r="Q95" s="146">
        <f t="shared" ref="Q95:Q96" si="77">G95-L95</f>
        <v>105534</v>
      </c>
      <c r="R95" s="148">
        <f t="shared" ref="R95:R96" si="78">IF(G95&lt;&gt;0,L95/G95,0)</f>
        <v>0.2362183639350669</v>
      </c>
      <c r="S95" s="146">
        <f t="shared" si="63"/>
        <v>427073402.40999997</v>
      </c>
      <c r="T95" s="148">
        <f t="shared" si="64"/>
        <v>0.23817340011105936</v>
      </c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 s="9" customFormat="1" ht="25.5">
      <c r="A96" s="215"/>
      <c r="B96" s="220"/>
      <c r="C96" s="221"/>
      <c r="D96" s="222"/>
      <c r="E96" s="79" t="s">
        <v>212</v>
      </c>
      <c r="F96" s="22" t="s">
        <v>137</v>
      </c>
      <c r="G96" s="159">
        <v>1803523</v>
      </c>
      <c r="H96" s="146">
        <f t="shared" ref="H96" si="79">IF(G96&lt;&gt;0,I96/G96,0)</f>
        <v>575.98</v>
      </c>
      <c r="I96" s="155">
        <v>1038793177.54</v>
      </c>
      <c r="J96" s="147" t="s">
        <v>22</v>
      </c>
      <c r="K96" s="147" t="s">
        <v>22</v>
      </c>
      <c r="L96" s="159">
        <v>1546153</v>
      </c>
      <c r="M96" s="146">
        <f t="shared" ref="M96" si="80">IF(L96&lt;&gt;0,N96/L96,0)</f>
        <v>732.17604038539537</v>
      </c>
      <c r="N96" s="155">
        <v>1132056181.3700001</v>
      </c>
      <c r="O96" s="147" t="s">
        <v>22</v>
      </c>
      <c r="P96" s="147" t="s">
        <v>22</v>
      </c>
      <c r="Q96" s="146">
        <f t="shared" si="77"/>
        <v>257370</v>
      </c>
      <c r="R96" s="148">
        <f t="shared" si="78"/>
        <v>0.85729597016506032</v>
      </c>
      <c r="S96" s="146">
        <f t="shared" si="63"/>
        <v>-93263003.830000162</v>
      </c>
      <c r="T96" s="148">
        <f t="shared" si="64"/>
        <v>1.0897801466610122</v>
      </c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 s="9" customFormat="1" ht="38.25">
      <c r="A97" s="215"/>
      <c r="B97" s="220"/>
      <c r="C97" s="221"/>
      <c r="D97" s="222"/>
      <c r="E97" s="79" t="s">
        <v>213</v>
      </c>
      <c r="F97" s="21" t="s">
        <v>146</v>
      </c>
      <c r="G97" s="159">
        <v>392703</v>
      </c>
      <c r="H97" s="146">
        <f>IF(G97&lt;&gt;0,I97/G97,0)</f>
        <v>1249.6600000000001</v>
      </c>
      <c r="I97" s="155">
        <v>490745230.98000002</v>
      </c>
      <c r="J97" s="147" t="s">
        <v>22</v>
      </c>
      <c r="K97" s="147" t="s">
        <v>22</v>
      </c>
      <c r="L97" s="159">
        <v>219860</v>
      </c>
      <c r="M97" s="146">
        <f>IF(L97&lt;&gt;0,N97/L97,0)</f>
        <v>1338.6904777585737</v>
      </c>
      <c r="N97" s="155">
        <v>294324488.44</v>
      </c>
      <c r="O97" s="147" t="s">
        <v>22</v>
      </c>
      <c r="P97" s="147" t="s">
        <v>22</v>
      </c>
      <c r="Q97" s="146">
        <f t="shared" ref="Q97" si="81">G97-L97</f>
        <v>172843</v>
      </c>
      <c r="R97" s="148">
        <f t="shared" ref="R97" si="82">IF(G97&lt;&gt;0,L97/G97,0)</f>
        <v>0.55986330636638881</v>
      </c>
      <c r="S97" s="146">
        <f t="shared" ref="S97" si="83">I97-N97</f>
        <v>196420742.54000002</v>
      </c>
      <c r="T97" s="148">
        <f t="shared" ref="T97" si="84">IF(I97&lt;&gt;0,N97/I97,0)</f>
        <v>0.59975007368333444</v>
      </c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 s="9" customFormat="1" ht="18">
      <c r="A98" s="215"/>
      <c r="B98" s="220"/>
      <c r="C98" s="221"/>
      <c r="D98" s="222"/>
      <c r="E98" s="79" t="s">
        <v>214</v>
      </c>
      <c r="F98" s="80" t="s">
        <v>44</v>
      </c>
      <c r="G98" s="159">
        <v>1300064</v>
      </c>
      <c r="H98" s="146">
        <f>IF(G98&lt;&gt;0,I98/G98,0)</f>
        <v>2800.9900000000002</v>
      </c>
      <c r="I98" s="155">
        <v>3641466263.3600001</v>
      </c>
      <c r="J98" s="147" t="s">
        <v>22</v>
      </c>
      <c r="K98" s="147" t="s">
        <v>22</v>
      </c>
      <c r="L98" s="159">
        <v>341622</v>
      </c>
      <c r="M98" s="146">
        <f>IF(L98&lt;&gt;0,N98/L98,0)</f>
        <v>3967.6144018535106</v>
      </c>
      <c r="N98" s="155">
        <v>1355424367.1900001</v>
      </c>
      <c r="O98" s="147" t="s">
        <v>22</v>
      </c>
      <c r="P98" s="147" t="s">
        <v>22</v>
      </c>
      <c r="Q98" s="146">
        <f t="shared" ref="Q98" si="85">G98-L98</f>
        <v>958442</v>
      </c>
      <c r="R98" s="148">
        <f t="shared" ref="R98" si="86">IF(G98&lt;&gt;0,L98/G98,0)</f>
        <v>0.26277321731853204</v>
      </c>
      <c r="S98" s="146">
        <f t="shared" ref="S98" si="87">I98-N98</f>
        <v>2286041896.1700001</v>
      </c>
      <c r="T98" s="148">
        <f t="shared" ref="T98" si="88">IF(I98&lt;&gt;0,N98/I98,0)</f>
        <v>0.37221939437641333</v>
      </c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 s="9" customFormat="1" ht="25.5">
      <c r="A99" s="215"/>
      <c r="B99" s="220"/>
      <c r="C99" s="221"/>
      <c r="D99" s="222"/>
      <c r="E99" s="81" t="s">
        <v>215</v>
      </c>
      <c r="F99" s="48" t="s">
        <v>46</v>
      </c>
      <c r="G99" s="159">
        <v>3575175</v>
      </c>
      <c r="H99" s="146">
        <f>IF(G99&lt;&gt;0,I98/G99,0)</f>
        <v>1018.5421030746747</v>
      </c>
      <c r="I99" s="142" t="s">
        <v>22</v>
      </c>
      <c r="J99" s="147" t="s">
        <v>22</v>
      </c>
      <c r="K99" s="147" t="s">
        <v>22</v>
      </c>
      <c r="L99" s="159">
        <v>985613</v>
      </c>
      <c r="M99" s="146">
        <f>IF(L99&lt;&gt;0,N98/L99,0)</f>
        <v>1375.2095063579723</v>
      </c>
      <c r="N99" s="142" t="s">
        <v>22</v>
      </c>
      <c r="O99" s="147" t="s">
        <v>22</v>
      </c>
      <c r="P99" s="147" t="s">
        <v>22</v>
      </c>
      <c r="Q99" s="146">
        <f t="shared" ref="Q99" si="89">G99-L99</f>
        <v>2589562</v>
      </c>
      <c r="R99" s="148">
        <f t="shared" ref="R99" si="90">IF(G99&lt;&gt;0,L99/G99,0)</f>
        <v>0.27568244911088269</v>
      </c>
      <c r="S99" s="147" t="s">
        <v>22</v>
      </c>
      <c r="T99" s="147" t="s">
        <v>22</v>
      </c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 s="9" customFormat="1" ht="38.25">
      <c r="A100" s="215"/>
      <c r="B100" s="220"/>
      <c r="C100" s="221"/>
      <c r="D100" s="222"/>
      <c r="E100" s="81" t="s">
        <v>216</v>
      </c>
      <c r="F100" s="48" t="s">
        <v>154</v>
      </c>
      <c r="G100" s="159">
        <v>20602</v>
      </c>
      <c r="H100" s="152">
        <f t="shared" ref="H100" si="91">IF(G100&lt;&gt;0,I100/G100,0)</f>
        <v>6259.1656149888358</v>
      </c>
      <c r="I100" s="155">
        <v>128951330</v>
      </c>
      <c r="J100" s="147" t="s">
        <v>22</v>
      </c>
      <c r="K100" s="147" t="s">
        <v>22</v>
      </c>
      <c r="L100" s="159">
        <v>20761</v>
      </c>
      <c r="M100" s="152">
        <f t="shared" ref="M100" si="92">IF(L100&lt;&gt;0,N100/L100,0)</f>
        <v>6109.5508405182791</v>
      </c>
      <c r="N100" s="155">
        <v>126840385</v>
      </c>
      <c r="O100" s="147" t="s">
        <v>22</v>
      </c>
      <c r="P100" s="147" t="s">
        <v>22</v>
      </c>
      <c r="Q100" s="146">
        <f t="shared" ref="Q100" si="93">G100-L100</f>
        <v>-159</v>
      </c>
      <c r="R100" s="148">
        <f t="shared" ref="R100" si="94">IF(G100&lt;&gt;0,L100/G100,0)</f>
        <v>1.0077176973109407</v>
      </c>
      <c r="S100" s="146">
        <f t="shared" ref="S100" si="95">I100-N100</f>
        <v>2110945</v>
      </c>
      <c r="T100" s="148">
        <f t="shared" ref="T100" si="96">IF(I100&lt;&gt;0,N100/I100,0)</f>
        <v>0.98362990905173298</v>
      </c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 s="9" customFormat="1" ht="25.5">
      <c r="A101" s="215"/>
      <c r="B101" s="220"/>
      <c r="C101" s="221"/>
      <c r="D101" s="222"/>
      <c r="E101" s="81" t="s">
        <v>217</v>
      </c>
      <c r="F101" s="48" t="s">
        <v>157</v>
      </c>
      <c r="G101" s="159">
        <v>8916</v>
      </c>
      <c r="H101" s="146">
        <f t="shared" ref="H101:H102" si="97">IF(G101&lt;&gt;0,I101/G101,0)</f>
        <v>4772.1018393898612</v>
      </c>
      <c r="I101" s="155">
        <v>42548060</v>
      </c>
      <c r="J101" s="147" t="s">
        <v>22</v>
      </c>
      <c r="K101" s="147" t="s">
        <v>22</v>
      </c>
      <c r="L101" s="159">
        <v>5092</v>
      </c>
      <c r="M101" s="146">
        <f t="shared" ref="M101:M102" si="98">IF(L101&lt;&gt;0,N101/L101,0)</f>
        <v>5389.5267085624509</v>
      </c>
      <c r="N101" s="155">
        <v>27443470</v>
      </c>
      <c r="O101" s="147" t="s">
        <v>22</v>
      </c>
      <c r="P101" s="147" t="s">
        <v>22</v>
      </c>
      <c r="Q101" s="146">
        <f t="shared" ref="Q101:Q102" si="99">G101-L101</f>
        <v>3824</v>
      </c>
      <c r="R101" s="148">
        <f t="shared" ref="R101:R102" si="100">IF(G101&lt;&gt;0,L101/G101,0)</f>
        <v>0.5711081202332885</v>
      </c>
      <c r="S101" s="146">
        <f t="shared" ref="S101:S102" si="101">I101-N101</f>
        <v>15104590</v>
      </c>
      <c r="T101" s="148">
        <f t="shared" ref="T101:T102" si="102">IF(I101&lt;&gt;0,N101/I101,0)</f>
        <v>0.64499932546865824</v>
      </c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 s="9" customFormat="1" ht="38.25">
      <c r="A102" s="215"/>
      <c r="B102" s="220"/>
      <c r="C102" s="221"/>
      <c r="D102" s="222"/>
      <c r="E102" s="81" t="s">
        <v>218</v>
      </c>
      <c r="F102" s="48" t="s">
        <v>160</v>
      </c>
      <c r="G102" s="159">
        <v>84271</v>
      </c>
      <c r="H102" s="146">
        <f t="shared" si="97"/>
        <v>1239.0643281793261</v>
      </c>
      <c r="I102" s="155">
        <v>104417190</v>
      </c>
      <c r="J102" s="147" t="s">
        <v>22</v>
      </c>
      <c r="K102" s="147" t="s">
        <v>22</v>
      </c>
      <c r="L102" s="159">
        <v>24313</v>
      </c>
      <c r="M102" s="146">
        <f t="shared" si="98"/>
        <v>1197.3088471188253</v>
      </c>
      <c r="N102" s="155">
        <v>29110170</v>
      </c>
      <c r="O102" s="147" t="s">
        <v>22</v>
      </c>
      <c r="P102" s="147" t="s">
        <v>22</v>
      </c>
      <c r="Q102" s="146">
        <f t="shared" si="99"/>
        <v>59958</v>
      </c>
      <c r="R102" s="148">
        <f t="shared" si="100"/>
        <v>0.2885096889796015</v>
      </c>
      <c r="S102" s="146">
        <f t="shared" si="101"/>
        <v>75307020</v>
      </c>
      <c r="T102" s="148">
        <f t="shared" si="102"/>
        <v>0.27878714223204054</v>
      </c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 s="9" customFormat="1" ht="38.25">
      <c r="A103" s="215"/>
      <c r="B103" s="220"/>
      <c r="C103" s="221"/>
      <c r="D103" s="222"/>
      <c r="E103" s="81" t="s">
        <v>219</v>
      </c>
      <c r="F103" s="48" t="s">
        <v>163</v>
      </c>
      <c r="G103" s="159">
        <v>35729</v>
      </c>
      <c r="H103" s="146">
        <f>IF(G103&lt;&gt;0,I103/G103,0)</f>
        <v>1603.3670127907303</v>
      </c>
      <c r="I103" s="155">
        <v>57286700</v>
      </c>
      <c r="J103" s="147" t="s">
        <v>22</v>
      </c>
      <c r="K103" s="147" t="s">
        <v>22</v>
      </c>
      <c r="L103" s="159">
        <v>19109</v>
      </c>
      <c r="M103" s="146">
        <f>IF(L103&lt;&gt;0,N103/L103,0)</f>
        <v>1685.8867549322308</v>
      </c>
      <c r="N103" s="155">
        <v>32215610</v>
      </c>
      <c r="O103" s="147" t="s">
        <v>22</v>
      </c>
      <c r="P103" s="147" t="s">
        <v>22</v>
      </c>
      <c r="Q103" s="146">
        <f>G103-L103</f>
        <v>16620</v>
      </c>
      <c r="R103" s="148">
        <f>IF(G103&lt;&gt;0,L103/G103,0)</f>
        <v>0.53483164936046346</v>
      </c>
      <c r="S103" s="146">
        <f t="shared" si="63"/>
        <v>25071090</v>
      </c>
      <c r="T103" s="148">
        <f t="shared" si="64"/>
        <v>0.56235758038078643</v>
      </c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 s="9" customFormat="1" ht="38.25">
      <c r="A104" s="215"/>
      <c r="B104" s="220"/>
      <c r="C104" s="221"/>
      <c r="D104" s="222"/>
      <c r="E104" s="81" t="s">
        <v>220</v>
      </c>
      <c r="F104" s="48" t="s">
        <v>166</v>
      </c>
      <c r="G104" s="159">
        <v>861</v>
      </c>
      <c r="H104" s="146">
        <f>IF(G104&lt;&gt;0,I104/G104,0)</f>
        <v>10690</v>
      </c>
      <c r="I104" s="155">
        <v>9204090</v>
      </c>
      <c r="J104" s="147" t="s">
        <v>22</v>
      </c>
      <c r="K104" s="147" t="s">
        <v>22</v>
      </c>
      <c r="L104" s="159">
        <v>0</v>
      </c>
      <c r="M104" s="146">
        <f>IF(L104&lt;&gt;0,N104/L104,0)</f>
        <v>0</v>
      </c>
      <c r="N104" s="155">
        <v>0</v>
      </c>
      <c r="O104" s="147" t="s">
        <v>22</v>
      </c>
      <c r="P104" s="147" t="s">
        <v>22</v>
      </c>
      <c r="Q104" s="146">
        <f>G104-L104</f>
        <v>861</v>
      </c>
      <c r="R104" s="148">
        <f>IF(G104&lt;&gt;0,L104/G104,0)</f>
        <v>0</v>
      </c>
      <c r="S104" s="146">
        <f t="shared" si="63"/>
        <v>9204090</v>
      </c>
      <c r="T104" s="148">
        <f t="shared" si="64"/>
        <v>0</v>
      </c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 s="9" customFormat="1" ht="114.75">
      <c r="A105" s="215"/>
      <c r="B105" s="220"/>
      <c r="C105" s="221"/>
      <c r="D105" s="222"/>
      <c r="E105" s="81" t="s">
        <v>221</v>
      </c>
      <c r="F105" s="48" t="s">
        <v>169</v>
      </c>
      <c r="G105" s="159">
        <v>10407</v>
      </c>
      <c r="H105" s="146">
        <f t="shared" ref="H105:H106" si="103">IF(G105&lt;&gt;0,I105/G105,0)</f>
        <v>3815.6634957240317</v>
      </c>
      <c r="I105" s="155">
        <v>39709610</v>
      </c>
      <c r="J105" s="147" t="s">
        <v>22</v>
      </c>
      <c r="K105" s="147" t="s">
        <v>22</v>
      </c>
      <c r="L105" s="159">
        <v>2641</v>
      </c>
      <c r="M105" s="146">
        <f t="shared" ref="M105:M106" si="104">IF(L105&lt;&gt;0,N105/L105,0)</f>
        <v>3584.1484740628553</v>
      </c>
      <c r="N105" s="155">
        <v>9465736.120000001</v>
      </c>
      <c r="O105" s="147" t="s">
        <v>22</v>
      </c>
      <c r="P105" s="147" t="s">
        <v>22</v>
      </c>
      <c r="Q105" s="146">
        <f t="shared" ref="Q105:Q106" si="105">G105-L105</f>
        <v>7766</v>
      </c>
      <c r="R105" s="148">
        <f t="shared" ref="R105:R106" si="106">IF(G105&lt;&gt;0,L105/G105,0)</f>
        <v>0.25377149995195541</v>
      </c>
      <c r="S105" s="146">
        <f t="shared" ref="S105:S106" si="107">I105-N105</f>
        <v>30243873.879999999</v>
      </c>
      <c r="T105" s="148">
        <f t="shared" ref="T105:T106" si="108">IF(I105&lt;&gt;0,N105/I105,0)</f>
        <v>0.23837393819783173</v>
      </c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 s="9" customFormat="1" ht="51">
      <c r="A106" s="216"/>
      <c r="B106" s="223"/>
      <c r="C106" s="224"/>
      <c r="D106" s="225"/>
      <c r="E106" s="81" t="s">
        <v>222</v>
      </c>
      <c r="F106" s="49" t="s">
        <v>172</v>
      </c>
      <c r="G106" s="159">
        <v>154497</v>
      </c>
      <c r="H106" s="146">
        <f t="shared" si="103"/>
        <v>487.0000064726176</v>
      </c>
      <c r="I106" s="155">
        <v>75240040</v>
      </c>
      <c r="J106" s="147" t="s">
        <v>22</v>
      </c>
      <c r="K106" s="147" t="s">
        <v>22</v>
      </c>
      <c r="L106" s="159">
        <v>73220</v>
      </c>
      <c r="M106" s="146">
        <f t="shared" si="104"/>
        <v>486.98688172630432</v>
      </c>
      <c r="N106" s="155">
        <v>35657179.480000004</v>
      </c>
      <c r="O106" s="147" t="s">
        <v>22</v>
      </c>
      <c r="P106" s="147" t="s">
        <v>22</v>
      </c>
      <c r="Q106" s="146">
        <f t="shared" si="105"/>
        <v>81277</v>
      </c>
      <c r="R106" s="148">
        <f t="shared" si="106"/>
        <v>0.47392506003352813</v>
      </c>
      <c r="S106" s="146">
        <f t="shared" si="107"/>
        <v>39582860.519999996</v>
      </c>
      <c r="T106" s="148">
        <f t="shared" si="108"/>
        <v>0.47391228765960258</v>
      </c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 s="7" customFormat="1" ht="18">
      <c r="A107" s="72"/>
      <c r="B107" s="160" t="s">
        <v>51</v>
      </c>
      <c r="C107" s="161"/>
      <c r="D107" s="162"/>
      <c r="E107" s="73" t="s">
        <v>223</v>
      </c>
      <c r="F107" s="45" t="s">
        <v>53</v>
      </c>
      <c r="G107" s="158">
        <v>120423</v>
      </c>
      <c r="H107" s="143">
        <f>IF(G107&lt;&gt;0,I107/G107,0)</f>
        <v>67156.98</v>
      </c>
      <c r="I107" s="156">
        <v>8087245002.539999</v>
      </c>
      <c r="J107" s="142" t="s">
        <v>22</v>
      </c>
      <c r="K107" s="142" t="s">
        <v>22</v>
      </c>
      <c r="L107" s="158">
        <v>57395</v>
      </c>
      <c r="M107" s="143">
        <f>IF(L107&lt;&gt;0,N107/L107,0)</f>
        <v>76241.916455091923</v>
      </c>
      <c r="N107" s="156">
        <v>4375904794.9400005</v>
      </c>
      <c r="O107" s="142" t="s">
        <v>22</v>
      </c>
      <c r="P107" s="142" t="s">
        <v>22</v>
      </c>
      <c r="Q107" s="143">
        <f t="shared" ref="Q107:Q117" si="109">G107-L107</f>
        <v>63028</v>
      </c>
      <c r="R107" s="144">
        <f t="shared" ref="R107:R117" si="110">IF(G107&lt;&gt;0,L107/G107,0)</f>
        <v>0.47661161073881236</v>
      </c>
      <c r="S107" s="143">
        <f>I107-N107</f>
        <v>3711340207.5999985</v>
      </c>
      <c r="T107" s="144">
        <f>IF(I107&lt;&gt;0,N107/I107,0)</f>
        <v>0.54108720504518404</v>
      </c>
      <c r="GW107" s="92"/>
      <c r="GX107" s="92"/>
      <c r="GY107" s="92"/>
      <c r="GZ107" s="92"/>
      <c r="HA107" s="92"/>
      <c r="HB107" s="92"/>
      <c r="HC107" s="92"/>
      <c r="HD107" s="92"/>
      <c r="HE107" s="92"/>
      <c r="HF107" s="92"/>
      <c r="HG107" s="92"/>
      <c r="HH107" s="92"/>
      <c r="HI107" s="92"/>
      <c r="HJ107" s="92"/>
      <c r="HK107" s="92"/>
      <c r="HL107" s="92"/>
      <c r="HM107" s="92"/>
      <c r="HN107" s="92"/>
      <c r="HO107" s="92"/>
      <c r="HP107" s="92"/>
      <c r="HQ107" s="92"/>
      <c r="HR107" s="92"/>
      <c r="HS107" s="92"/>
      <c r="HT107" s="92"/>
      <c r="HU107" s="92"/>
      <c r="HV107" s="92"/>
      <c r="HW107" s="92"/>
      <c r="HX107" s="92"/>
      <c r="HY107" s="92"/>
      <c r="HZ107" s="92"/>
      <c r="IA107" s="92"/>
      <c r="IB107" s="92"/>
      <c r="IC107" s="92"/>
      <c r="ID107" s="92"/>
      <c r="IE107" s="92"/>
      <c r="IF107" s="92"/>
      <c r="IG107" s="92"/>
      <c r="IH107" s="92"/>
      <c r="II107" s="92"/>
      <c r="IJ107" s="92"/>
      <c r="IK107" s="92"/>
      <c r="IL107" s="92"/>
      <c r="IM107" s="92"/>
      <c r="IN107" s="92"/>
      <c r="IO107" s="92"/>
      <c r="IP107" s="92"/>
      <c r="IQ107" s="92"/>
      <c r="IR107" s="92"/>
      <c r="IS107" s="92"/>
      <c r="IT107" s="92"/>
      <c r="IU107" s="92"/>
      <c r="IV107" s="92"/>
    </row>
    <row r="108" spans="1:256" s="9" customFormat="1" ht="18">
      <c r="A108" s="57"/>
      <c r="B108" s="205" t="s">
        <v>224</v>
      </c>
      <c r="C108" s="206"/>
      <c r="D108" s="206"/>
      <c r="E108" s="79" t="s">
        <v>225</v>
      </c>
      <c r="F108" s="34" t="s">
        <v>69</v>
      </c>
      <c r="G108" s="159">
        <v>1090420</v>
      </c>
      <c r="H108" s="146">
        <f>IF(G108&lt;&gt;0,I107/G108,0)</f>
        <v>7416.6330428091915</v>
      </c>
      <c r="I108" s="142"/>
      <c r="J108" s="147" t="s">
        <v>22</v>
      </c>
      <c r="K108" s="147" t="s">
        <v>22</v>
      </c>
      <c r="L108" s="159">
        <v>526892</v>
      </c>
      <c r="M108" s="146">
        <f>IF(L108&lt;&gt;0,N107/L108,0)</f>
        <v>8305.1266577211281</v>
      </c>
      <c r="N108" s="142"/>
      <c r="O108" s="147" t="s">
        <v>22</v>
      </c>
      <c r="P108" s="147" t="s">
        <v>22</v>
      </c>
      <c r="Q108" s="146">
        <f t="shared" si="109"/>
        <v>563528</v>
      </c>
      <c r="R108" s="148">
        <f t="shared" si="110"/>
        <v>0.48320096843418131</v>
      </c>
      <c r="S108" s="147" t="s">
        <v>22</v>
      </c>
      <c r="T108" s="147" t="s">
        <v>22</v>
      </c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 s="14" customFormat="1" ht="18">
      <c r="A109" s="57"/>
      <c r="B109" s="226" t="s">
        <v>226</v>
      </c>
      <c r="C109" s="227"/>
      <c r="D109" s="228"/>
      <c r="E109" s="79" t="s">
        <v>227</v>
      </c>
      <c r="F109" s="21" t="s">
        <v>53</v>
      </c>
      <c r="G109" s="159">
        <v>3229</v>
      </c>
      <c r="H109" s="146">
        <f>IF(G109&lt;&gt;0,I109/G109,0)</f>
        <v>68029.039999999994</v>
      </c>
      <c r="I109" s="155">
        <v>219665770.15999997</v>
      </c>
      <c r="J109" s="147" t="s">
        <v>22</v>
      </c>
      <c r="K109" s="147" t="s">
        <v>22</v>
      </c>
      <c r="L109" s="159">
        <v>286</v>
      </c>
      <c r="M109" s="146">
        <f>IF(L109&lt;&gt;0,N109/L109,0)</f>
        <v>82468.159335664343</v>
      </c>
      <c r="N109" s="155">
        <v>23585893.57</v>
      </c>
      <c r="O109" s="147" t="s">
        <v>22</v>
      </c>
      <c r="P109" s="147" t="s">
        <v>22</v>
      </c>
      <c r="Q109" s="146">
        <f t="shared" si="109"/>
        <v>2943</v>
      </c>
      <c r="R109" s="148">
        <f t="shared" si="110"/>
        <v>8.8572313409724379E-2</v>
      </c>
      <c r="S109" s="146">
        <f t="shared" ref="S109:S126" si="111">I109-N109</f>
        <v>196079876.58999997</v>
      </c>
      <c r="T109" s="148">
        <f t="shared" ref="T109:T126" si="112">IF(I109&lt;&gt;0,N109/I109,0)</f>
        <v>0.10737172911747027</v>
      </c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93"/>
      <c r="BW109" s="93"/>
      <c r="BX109" s="93"/>
      <c r="BY109" s="93"/>
      <c r="BZ109" s="93"/>
      <c r="CA109" s="93"/>
      <c r="CB109" s="93"/>
      <c r="CC109" s="93"/>
      <c r="CD109" s="93"/>
      <c r="CE109" s="93"/>
      <c r="CF109" s="93"/>
      <c r="CG109" s="93"/>
      <c r="CH109" s="93"/>
      <c r="CI109" s="93"/>
      <c r="CJ109" s="93"/>
      <c r="CK109" s="93"/>
      <c r="CL109" s="93"/>
      <c r="CM109" s="93"/>
      <c r="CN109" s="93"/>
      <c r="CO109" s="93"/>
      <c r="CP109" s="93"/>
      <c r="CQ109" s="93"/>
      <c r="CR109" s="93"/>
      <c r="CS109" s="93"/>
      <c r="CT109" s="93"/>
      <c r="CU109" s="93"/>
      <c r="CV109" s="93"/>
      <c r="CW109" s="93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3"/>
      <c r="DK109" s="93"/>
      <c r="DL109" s="93"/>
      <c r="DM109" s="93"/>
      <c r="DN109" s="93"/>
      <c r="DO109" s="93"/>
      <c r="DP109" s="93"/>
      <c r="DQ109" s="93"/>
      <c r="DR109" s="93"/>
      <c r="DS109" s="93"/>
      <c r="DT109" s="93"/>
      <c r="DU109" s="93"/>
      <c r="DV109" s="93"/>
      <c r="DW109" s="93"/>
      <c r="DX109" s="93"/>
      <c r="DY109" s="93"/>
      <c r="DZ109" s="93"/>
      <c r="EA109" s="93"/>
      <c r="EB109" s="93"/>
      <c r="EC109" s="93"/>
      <c r="ED109" s="93"/>
      <c r="EE109" s="93"/>
      <c r="EF109" s="93"/>
      <c r="EG109" s="93"/>
      <c r="EH109" s="93"/>
      <c r="EI109" s="93"/>
      <c r="EJ109" s="93"/>
      <c r="EK109" s="93"/>
      <c r="EL109" s="93"/>
      <c r="EM109" s="93"/>
      <c r="EN109" s="93"/>
      <c r="EO109" s="93"/>
      <c r="EP109" s="93"/>
      <c r="EQ109" s="93"/>
      <c r="ER109" s="93"/>
      <c r="ES109" s="93"/>
      <c r="ET109" s="93"/>
      <c r="EU109" s="93"/>
      <c r="EV109" s="93"/>
      <c r="EW109" s="93"/>
      <c r="EX109" s="93"/>
      <c r="EY109" s="93"/>
      <c r="EZ109" s="93"/>
      <c r="FA109" s="93"/>
      <c r="FB109" s="93"/>
      <c r="FC109" s="93"/>
      <c r="FD109" s="93"/>
      <c r="FE109" s="93"/>
      <c r="FF109" s="93"/>
      <c r="FG109" s="93"/>
      <c r="FH109" s="93"/>
      <c r="FI109" s="93"/>
      <c r="FJ109" s="93"/>
      <c r="FK109" s="93"/>
      <c r="FL109" s="93"/>
      <c r="FM109" s="93"/>
      <c r="FN109" s="93"/>
      <c r="FO109" s="93"/>
      <c r="FP109" s="93"/>
      <c r="FQ109" s="93"/>
      <c r="FR109" s="93"/>
      <c r="FS109" s="93"/>
      <c r="FT109" s="93"/>
      <c r="FU109" s="93"/>
      <c r="FV109" s="93"/>
      <c r="FW109" s="93"/>
      <c r="FX109" s="93"/>
      <c r="FY109" s="93"/>
      <c r="FZ109" s="93"/>
      <c r="GA109" s="93"/>
      <c r="GB109" s="93"/>
      <c r="GC109" s="93"/>
      <c r="GD109" s="93"/>
      <c r="GE109" s="93"/>
      <c r="GF109" s="93"/>
      <c r="GG109" s="93"/>
      <c r="GH109" s="93"/>
      <c r="GI109" s="93"/>
      <c r="GJ109" s="93"/>
      <c r="GK109" s="93"/>
      <c r="GL109" s="93"/>
      <c r="GM109" s="93"/>
      <c r="GN109" s="93"/>
      <c r="GO109" s="93"/>
      <c r="GP109" s="93"/>
      <c r="GQ109" s="93"/>
      <c r="GR109" s="93"/>
      <c r="GS109" s="93"/>
      <c r="GT109" s="93"/>
      <c r="GU109" s="93"/>
      <c r="GV109" s="93"/>
      <c r="GW109" s="94"/>
      <c r="GX109" s="94"/>
      <c r="GY109" s="94"/>
      <c r="GZ109" s="94"/>
      <c r="HA109" s="94"/>
      <c r="HB109" s="94"/>
      <c r="HC109" s="94"/>
      <c r="HD109" s="94"/>
      <c r="HE109" s="94"/>
      <c r="HF109" s="94"/>
      <c r="HG109" s="94"/>
      <c r="HH109" s="94"/>
      <c r="HI109" s="94"/>
      <c r="HJ109" s="94"/>
      <c r="HK109" s="94"/>
      <c r="HL109" s="94"/>
      <c r="HM109" s="94"/>
      <c r="HN109" s="94"/>
      <c r="HO109" s="94"/>
      <c r="HP109" s="94"/>
      <c r="HQ109" s="94"/>
      <c r="HR109" s="94"/>
      <c r="HS109" s="94"/>
      <c r="HT109" s="94"/>
      <c r="HU109" s="94"/>
      <c r="HV109" s="94"/>
      <c r="HW109" s="94"/>
      <c r="HX109" s="94"/>
      <c r="HY109" s="94"/>
      <c r="HZ109" s="94"/>
      <c r="IA109" s="94"/>
      <c r="IB109" s="94"/>
      <c r="IC109" s="94"/>
      <c r="ID109" s="94"/>
      <c r="IE109" s="94"/>
      <c r="IF109" s="94"/>
      <c r="IG109" s="94"/>
      <c r="IH109" s="94"/>
      <c r="II109" s="94"/>
      <c r="IJ109" s="94"/>
      <c r="IK109" s="94"/>
      <c r="IL109" s="94"/>
      <c r="IM109" s="94"/>
      <c r="IN109" s="94"/>
      <c r="IO109" s="94"/>
      <c r="IP109" s="94"/>
      <c r="IQ109" s="94"/>
      <c r="IR109" s="94"/>
      <c r="IS109" s="94"/>
      <c r="IT109" s="94"/>
      <c r="IU109" s="94"/>
      <c r="IV109" s="94"/>
    </row>
    <row r="110" spans="1:256" s="14" customFormat="1" ht="18">
      <c r="A110" s="57"/>
      <c r="B110" s="193" t="s">
        <v>228</v>
      </c>
      <c r="C110" s="194"/>
      <c r="D110" s="195"/>
      <c r="E110" s="81" t="s">
        <v>229</v>
      </c>
      <c r="F110" s="49" t="s">
        <v>53</v>
      </c>
      <c r="G110" s="159">
        <v>807</v>
      </c>
      <c r="H110" s="146">
        <f>IF(G110&lt;&gt;0,I110/G110,0)</f>
        <v>68029.040000000008</v>
      </c>
      <c r="I110" s="155">
        <v>54899435.280000001</v>
      </c>
      <c r="J110" s="147" t="s">
        <v>22</v>
      </c>
      <c r="K110" s="147" t="s">
        <v>22</v>
      </c>
      <c r="L110" s="159">
        <v>94</v>
      </c>
      <c r="M110" s="146">
        <f>IF(L110&lt;&gt;0,N110/L110,0)</f>
        <v>56189.148297872343</v>
      </c>
      <c r="N110" s="155">
        <v>5281779.9400000004</v>
      </c>
      <c r="O110" s="147" t="s">
        <v>22</v>
      </c>
      <c r="P110" s="147" t="s">
        <v>22</v>
      </c>
      <c r="Q110" s="146">
        <f t="shared" si="109"/>
        <v>713</v>
      </c>
      <c r="R110" s="148">
        <f t="shared" si="110"/>
        <v>0.11648079306071871</v>
      </c>
      <c r="S110" s="146">
        <f t="shared" si="111"/>
        <v>49617655.340000004</v>
      </c>
      <c r="T110" s="148">
        <f t="shared" si="112"/>
        <v>9.6208274512509712E-2</v>
      </c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/>
      <c r="BP110" s="93"/>
      <c r="BQ110" s="93"/>
      <c r="BR110" s="93"/>
      <c r="BS110" s="93"/>
      <c r="BT110" s="93"/>
      <c r="BU110" s="93"/>
      <c r="BV110" s="93"/>
      <c r="BW110" s="93"/>
      <c r="BX110" s="93"/>
      <c r="BY110" s="93"/>
      <c r="BZ110" s="93"/>
      <c r="CA110" s="93"/>
      <c r="CB110" s="93"/>
      <c r="CC110" s="93"/>
      <c r="CD110" s="93"/>
      <c r="CE110" s="93"/>
      <c r="CF110" s="93"/>
      <c r="CG110" s="93"/>
      <c r="CH110" s="93"/>
      <c r="CI110" s="93"/>
      <c r="CJ110" s="93"/>
      <c r="CK110" s="93"/>
      <c r="CL110" s="93"/>
      <c r="CM110" s="93"/>
      <c r="CN110" s="93"/>
      <c r="CO110" s="93"/>
      <c r="CP110" s="93"/>
      <c r="CQ110" s="93"/>
      <c r="CR110" s="93"/>
      <c r="CS110" s="93"/>
      <c r="CT110" s="93"/>
      <c r="CU110" s="93"/>
      <c r="CV110" s="93"/>
      <c r="CW110" s="93"/>
      <c r="CX110" s="93"/>
      <c r="CY110" s="93"/>
      <c r="CZ110" s="93"/>
      <c r="DA110" s="93"/>
      <c r="DB110" s="93"/>
      <c r="DC110" s="93"/>
      <c r="DD110" s="93"/>
      <c r="DE110" s="93"/>
      <c r="DF110" s="93"/>
      <c r="DG110" s="93"/>
      <c r="DH110" s="93"/>
      <c r="DI110" s="93"/>
      <c r="DJ110" s="93"/>
      <c r="DK110" s="93"/>
      <c r="DL110" s="93"/>
      <c r="DM110" s="93"/>
      <c r="DN110" s="93"/>
      <c r="DO110" s="93"/>
      <c r="DP110" s="93"/>
      <c r="DQ110" s="93"/>
      <c r="DR110" s="93"/>
      <c r="DS110" s="93"/>
      <c r="DT110" s="93"/>
      <c r="DU110" s="93"/>
      <c r="DV110" s="93"/>
      <c r="DW110" s="93"/>
      <c r="DX110" s="93"/>
      <c r="DY110" s="93"/>
      <c r="DZ110" s="93"/>
      <c r="EA110" s="93"/>
      <c r="EB110" s="93"/>
      <c r="EC110" s="93"/>
      <c r="ED110" s="93"/>
      <c r="EE110" s="93"/>
      <c r="EF110" s="93"/>
      <c r="EG110" s="93"/>
      <c r="EH110" s="93"/>
      <c r="EI110" s="93"/>
      <c r="EJ110" s="93"/>
      <c r="EK110" s="93"/>
      <c r="EL110" s="93"/>
      <c r="EM110" s="93"/>
      <c r="EN110" s="93"/>
      <c r="EO110" s="93"/>
      <c r="EP110" s="93"/>
      <c r="EQ110" s="93"/>
      <c r="ER110" s="93"/>
      <c r="ES110" s="93"/>
      <c r="ET110" s="93"/>
      <c r="EU110" s="93"/>
      <c r="EV110" s="93"/>
      <c r="EW110" s="93"/>
      <c r="EX110" s="93"/>
      <c r="EY110" s="93"/>
      <c r="EZ110" s="93"/>
      <c r="FA110" s="93"/>
      <c r="FB110" s="93"/>
      <c r="FC110" s="93"/>
      <c r="FD110" s="93"/>
      <c r="FE110" s="93"/>
      <c r="FF110" s="93"/>
      <c r="FG110" s="93"/>
      <c r="FH110" s="93"/>
      <c r="FI110" s="93"/>
      <c r="FJ110" s="93"/>
      <c r="FK110" s="93"/>
      <c r="FL110" s="93"/>
      <c r="FM110" s="93"/>
      <c r="FN110" s="93"/>
      <c r="FO110" s="93"/>
      <c r="FP110" s="93"/>
      <c r="FQ110" s="93"/>
      <c r="FR110" s="93"/>
      <c r="FS110" s="93"/>
      <c r="FT110" s="93"/>
      <c r="FU110" s="93"/>
      <c r="FV110" s="93"/>
      <c r="FW110" s="93"/>
      <c r="FX110" s="93"/>
      <c r="FY110" s="93"/>
      <c r="FZ110" s="93"/>
      <c r="GA110" s="93"/>
      <c r="GB110" s="93"/>
      <c r="GC110" s="93"/>
      <c r="GD110" s="93"/>
      <c r="GE110" s="93"/>
      <c r="GF110" s="93"/>
      <c r="GG110" s="93"/>
      <c r="GH110" s="93"/>
      <c r="GI110" s="93"/>
      <c r="GJ110" s="93"/>
      <c r="GK110" s="93"/>
      <c r="GL110" s="93"/>
      <c r="GM110" s="93"/>
      <c r="GN110" s="93"/>
      <c r="GO110" s="93"/>
      <c r="GP110" s="93"/>
      <c r="GQ110" s="93"/>
      <c r="GR110" s="93"/>
      <c r="GS110" s="93"/>
      <c r="GT110" s="93"/>
      <c r="GU110" s="93"/>
      <c r="GV110" s="93"/>
      <c r="GW110" s="94"/>
      <c r="GX110" s="94"/>
      <c r="GY110" s="94"/>
      <c r="GZ110" s="94"/>
      <c r="HA110" s="94"/>
      <c r="HB110" s="94"/>
      <c r="HC110" s="94"/>
      <c r="HD110" s="94"/>
      <c r="HE110" s="94"/>
      <c r="HF110" s="94"/>
      <c r="HG110" s="94"/>
      <c r="HH110" s="94"/>
      <c r="HI110" s="94"/>
      <c r="HJ110" s="94"/>
      <c r="HK110" s="94"/>
      <c r="HL110" s="94"/>
      <c r="HM110" s="94"/>
      <c r="HN110" s="94"/>
      <c r="HO110" s="94"/>
      <c r="HP110" s="94"/>
      <c r="HQ110" s="94"/>
      <c r="HR110" s="94"/>
      <c r="HS110" s="94"/>
      <c r="HT110" s="94"/>
      <c r="HU110" s="94"/>
      <c r="HV110" s="94"/>
      <c r="HW110" s="94"/>
      <c r="HX110" s="94"/>
      <c r="HY110" s="94"/>
      <c r="HZ110" s="94"/>
      <c r="IA110" s="94"/>
      <c r="IB110" s="94"/>
      <c r="IC110" s="94"/>
      <c r="ID110" s="94"/>
      <c r="IE110" s="94"/>
      <c r="IF110" s="94"/>
      <c r="IG110" s="94"/>
      <c r="IH110" s="94"/>
      <c r="II110" s="94"/>
      <c r="IJ110" s="94"/>
      <c r="IK110" s="94"/>
      <c r="IL110" s="94"/>
      <c r="IM110" s="94"/>
      <c r="IN110" s="94"/>
      <c r="IO110" s="94"/>
      <c r="IP110" s="94"/>
      <c r="IQ110" s="94"/>
      <c r="IR110" s="94"/>
      <c r="IS110" s="94"/>
      <c r="IT110" s="94"/>
      <c r="IU110" s="94"/>
      <c r="IV110" s="94"/>
    </row>
    <row r="111" spans="1:256" s="14" customFormat="1" ht="18">
      <c r="A111" s="57"/>
      <c r="B111" s="60" t="s">
        <v>230</v>
      </c>
      <c r="C111" s="61"/>
      <c r="D111" s="62"/>
      <c r="E111" s="79" t="s">
        <v>231</v>
      </c>
      <c r="F111" s="21" t="s">
        <v>53</v>
      </c>
      <c r="G111" s="159">
        <v>6901</v>
      </c>
      <c r="H111" s="146">
        <f>IF(G111&lt;&gt;0,I111/G111,0)</f>
        <v>204260.01</v>
      </c>
      <c r="I111" s="155">
        <v>1409598329.01</v>
      </c>
      <c r="J111" s="147" t="s">
        <v>22</v>
      </c>
      <c r="K111" s="147" t="s">
        <v>22</v>
      </c>
      <c r="L111" s="159">
        <v>3964</v>
      </c>
      <c r="M111" s="146">
        <f>IF(L111&lt;&gt;0,N111/L111,0)</f>
        <v>117822.68170534814</v>
      </c>
      <c r="N111" s="155">
        <v>467049110.28000003</v>
      </c>
      <c r="O111" s="147" t="s">
        <v>22</v>
      </c>
      <c r="P111" s="147" t="s">
        <v>22</v>
      </c>
      <c r="Q111" s="146">
        <f t="shared" ref="Q111" si="113">G111-L111</f>
        <v>2937</v>
      </c>
      <c r="R111" s="148">
        <f t="shared" ref="R111" si="114">IF(G111&lt;&gt;0,L111/G111,0)</f>
        <v>0.57440950586871464</v>
      </c>
      <c r="S111" s="146">
        <f t="shared" ref="S111" si="115">I111-N111</f>
        <v>942549218.73000002</v>
      </c>
      <c r="T111" s="148">
        <f t="shared" ref="T111" si="116">IF(I111&lt;&gt;0,N111/I111,0)</f>
        <v>0.33133489212350414</v>
      </c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  <c r="BY111" s="93"/>
      <c r="BZ111" s="93"/>
      <c r="CA111" s="93"/>
      <c r="CB111" s="93"/>
      <c r="CC111" s="93"/>
      <c r="CD111" s="93"/>
      <c r="CE111" s="93"/>
      <c r="CF111" s="93"/>
      <c r="CG111" s="93"/>
      <c r="CH111" s="93"/>
      <c r="CI111" s="93"/>
      <c r="CJ111" s="93"/>
      <c r="CK111" s="93"/>
      <c r="CL111" s="93"/>
      <c r="CM111" s="93"/>
      <c r="CN111" s="93"/>
      <c r="CO111" s="93"/>
      <c r="CP111" s="93"/>
      <c r="CQ111" s="93"/>
      <c r="CR111" s="93"/>
      <c r="CS111" s="93"/>
      <c r="CT111" s="93"/>
      <c r="CU111" s="93"/>
      <c r="CV111" s="93"/>
      <c r="CW111" s="93"/>
      <c r="CX111" s="93"/>
      <c r="CY111" s="93"/>
      <c r="CZ111" s="93"/>
      <c r="DA111" s="93"/>
      <c r="DB111" s="93"/>
      <c r="DC111" s="93"/>
      <c r="DD111" s="93"/>
      <c r="DE111" s="93"/>
      <c r="DF111" s="93"/>
      <c r="DG111" s="93"/>
      <c r="DH111" s="93"/>
      <c r="DI111" s="93"/>
      <c r="DJ111" s="93"/>
      <c r="DK111" s="93"/>
      <c r="DL111" s="93"/>
      <c r="DM111" s="93"/>
      <c r="DN111" s="93"/>
      <c r="DO111" s="93"/>
      <c r="DP111" s="93"/>
      <c r="DQ111" s="93"/>
      <c r="DR111" s="93"/>
      <c r="DS111" s="93"/>
      <c r="DT111" s="93"/>
      <c r="DU111" s="93"/>
      <c r="DV111" s="93"/>
      <c r="DW111" s="93"/>
      <c r="DX111" s="93"/>
      <c r="DY111" s="93"/>
      <c r="DZ111" s="93"/>
      <c r="EA111" s="93"/>
      <c r="EB111" s="93"/>
      <c r="EC111" s="93"/>
      <c r="ED111" s="93"/>
      <c r="EE111" s="93"/>
      <c r="EF111" s="93"/>
      <c r="EG111" s="93"/>
      <c r="EH111" s="93"/>
      <c r="EI111" s="93"/>
      <c r="EJ111" s="93"/>
      <c r="EK111" s="93"/>
      <c r="EL111" s="93"/>
      <c r="EM111" s="93"/>
      <c r="EN111" s="93"/>
      <c r="EO111" s="93"/>
      <c r="EP111" s="93"/>
      <c r="EQ111" s="93"/>
      <c r="ER111" s="93"/>
      <c r="ES111" s="93"/>
      <c r="ET111" s="93"/>
      <c r="EU111" s="93"/>
      <c r="EV111" s="93"/>
      <c r="EW111" s="93"/>
      <c r="EX111" s="93"/>
      <c r="EY111" s="93"/>
      <c r="EZ111" s="93"/>
      <c r="FA111" s="93"/>
      <c r="FB111" s="93"/>
      <c r="FC111" s="93"/>
      <c r="FD111" s="93"/>
      <c r="FE111" s="93"/>
      <c r="FF111" s="93"/>
      <c r="FG111" s="93"/>
      <c r="FH111" s="93"/>
      <c r="FI111" s="93"/>
      <c r="FJ111" s="93"/>
      <c r="FK111" s="93"/>
      <c r="FL111" s="93"/>
      <c r="FM111" s="93"/>
      <c r="FN111" s="93"/>
      <c r="FO111" s="93"/>
      <c r="FP111" s="93"/>
      <c r="FQ111" s="93"/>
      <c r="FR111" s="93"/>
      <c r="FS111" s="93"/>
      <c r="FT111" s="93"/>
      <c r="FU111" s="93"/>
      <c r="FV111" s="93"/>
      <c r="FW111" s="93"/>
      <c r="FX111" s="93"/>
      <c r="FY111" s="93"/>
      <c r="FZ111" s="93"/>
      <c r="GA111" s="93"/>
      <c r="GB111" s="93"/>
      <c r="GC111" s="93"/>
      <c r="GD111" s="93"/>
      <c r="GE111" s="93"/>
      <c r="GF111" s="93"/>
      <c r="GG111" s="93"/>
      <c r="GH111" s="93"/>
      <c r="GI111" s="93"/>
      <c r="GJ111" s="93"/>
      <c r="GK111" s="93"/>
      <c r="GL111" s="93"/>
      <c r="GM111" s="93"/>
      <c r="GN111" s="93"/>
      <c r="GO111" s="93"/>
      <c r="GP111" s="93"/>
      <c r="GQ111" s="93"/>
      <c r="GR111" s="93"/>
      <c r="GS111" s="93"/>
      <c r="GT111" s="93"/>
      <c r="GU111" s="93"/>
      <c r="GV111" s="93"/>
      <c r="GW111" s="94"/>
      <c r="GX111" s="94"/>
      <c r="GY111" s="94"/>
      <c r="GZ111" s="94"/>
      <c r="HA111" s="94"/>
      <c r="HB111" s="94"/>
      <c r="HC111" s="94"/>
      <c r="HD111" s="94"/>
      <c r="HE111" s="94"/>
      <c r="HF111" s="94"/>
      <c r="HG111" s="94"/>
      <c r="HH111" s="94"/>
      <c r="HI111" s="94"/>
      <c r="HJ111" s="94"/>
      <c r="HK111" s="94"/>
      <c r="HL111" s="94"/>
      <c r="HM111" s="94"/>
      <c r="HN111" s="94"/>
      <c r="HO111" s="94"/>
      <c r="HP111" s="94"/>
      <c r="HQ111" s="94"/>
      <c r="HR111" s="94"/>
      <c r="HS111" s="94"/>
      <c r="HT111" s="94"/>
      <c r="HU111" s="94"/>
      <c r="HV111" s="94"/>
      <c r="HW111" s="94"/>
      <c r="HX111" s="94"/>
      <c r="HY111" s="94"/>
      <c r="HZ111" s="94"/>
      <c r="IA111" s="94"/>
      <c r="IB111" s="94"/>
      <c r="IC111" s="94"/>
      <c r="ID111" s="94"/>
      <c r="IE111" s="94"/>
      <c r="IF111" s="94"/>
      <c r="IG111" s="94"/>
      <c r="IH111" s="94"/>
      <c r="II111" s="94"/>
      <c r="IJ111" s="94"/>
      <c r="IK111" s="94"/>
      <c r="IL111" s="94"/>
      <c r="IM111" s="94"/>
      <c r="IN111" s="94"/>
      <c r="IO111" s="94"/>
      <c r="IP111" s="94"/>
      <c r="IQ111" s="94"/>
      <c r="IR111" s="94"/>
      <c r="IS111" s="94"/>
      <c r="IT111" s="94"/>
      <c r="IU111" s="94"/>
      <c r="IV111" s="94"/>
    </row>
    <row r="112" spans="1:256" s="10" customFormat="1" ht="18">
      <c r="A112" s="57"/>
      <c r="B112" s="196" t="s">
        <v>232</v>
      </c>
      <c r="C112" s="197"/>
      <c r="D112" s="198"/>
      <c r="E112" s="79" t="s">
        <v>233</v>
      </c>
      <c r="F112" s="21" t="s">
        <v>53</v>
      </c>
      <c r="G112" s="159">
        <v>4442</v>
      </c>
      <c r="H112" s="146">
        <f>IF(G112&lt;&gt;0,I112/G112,0)</f>
        <v>160395.72048626747</v>
      </c>
      <c r="I112" s="155">
        <v>712477790.4000001</v>
      </c>
      <c r="J112" s="147" t="s">
        <v>22</v>
      </c>
      <c r="K112" s="147" t="s">
        <v>22</v>
      </c>
      <c r="L112" s="159">
        <v>1880</v>
      </c>
      <c r="M112" s="146">
        <f>IF(L112&lt;&gt;0,N112/L112,0)</f>
        <v>187092.50766489361</v>
      </c>
      <c r="N112" s="155">
        <v>351733914.40999997</v>
      </c>
      <c r="O112" s="147" t="s">
        <v>22</v>
      </c>
      <c r="P112" s="147" t="s">
        <v>22</v>
      </c>
      <c r="Q112" s="146">
        <f t="shared" si="109"/>
        <v>2562</v>
      </c>
      <c r="R112" s="148">
        <f t="shared" si="110"/>
        <v>0.42323277802791537</v>
      </c>
      <c r="S112" s="146">
        <f t="shared" si="111"/>
        <v>360743875.99000013</v>
      </c>
      <c r="T112" s="148">
        <f t="shared" si="112"/>
        <v>0.49367702284800924</v>
      </c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 s="15" customFormat="1" ht="18">
      <c r="A113" s="72"/>
      <c r="B113" s="199" t="s">
        <v>234</v>
      </c>
      <c r="C113" s="200"/>
      <c r="D113" s="201"/>
      <c r="E113" s="73" t="s">
        <v>235</v>
      </c>
      <c r="F113" s="32" t="s">
        <v>61</v>
      </c>
      <c r="G113" s="158">
        <v>44415</v>
      </c>
      <c r="H113" s="143">
        <f>IF(G113&lt;&gt;0,I113/G113,0)</f>
        <v>41205.69999999999</v>
      </c>
      <c r="I113" s="156">
        <v>1830151165.4999995</v>
      </c>
      <c r="J113" s="142" t="s">
        <v>22</v>
      </c>
      <c r="K113" s="142" t="s">
        <v>22</v>
      </c>
      <c r="L113" s="158">
        <v>14447</v>
      </c>
      <c r="M113" s="143">
        <f>IF(L113&lt;&gt;0,N113/L113,0)</f>
        <v>29240.384914515122</v>
      </c>
      <c r="N113" s="156">
        <v>422435840.85999995</v>
      </c>
      <c r="O113" s="142" t="s">
        <v>22</v>
      </c>
      <c r="P113" s="142" t="s">
        <v>22</v>
      </c>
      <c r="Q113" s="143">
        <f t="shared" si="109"/>
        <v>29968</v>
      </c>
      <c r="R113" s="144">
        <f t="shared" si="110"/>
        <v>0.32527299335809973</v>
      </c>
      <c r="S113" s="143">
        <f t="shared" si="111"/>
        <v>1407715324.6399996</v>
      </c>
      <c r="T113" s="144">
        <f t="shared" si="112"/>
        <v>0.23082019060681797</v>
      </c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92"/>
      <c r="GX113" s="92"/>
      <c r="GY113" s="92"/>
      <c r="GZ113" s="92"/>
      <c r="HA113" s="92"/>
      <c r="HB113" s="92"/>
      <c r="HC113" s="92"/>
      <c r="HD113" s="92"/>
      <c r="HE113" s="92"/>
      <c r="HF113" s="92"/>
      <c r="HG113" s="92"/>
      <c r="HH113" s="92"/>
      <c r="HI113" s="92"/>
      <c r="HJ113" s="92"/>
      <c r="HK113" s="92"/>
      <c r="HL113" s="92"/>
      <c r="HM113" s="92"/>
      <c r="HN113" s="92"/>
      <c r="HO113" s="92"/>
      <c r="HP113" s="92"/>
      <c r="HQ113" s="92"/>
      <c r="HR113" s="92"/>
      <c r="HS113" s="92"/>
      <c r="HT113" s="92"/>
      <c r="HU113" s="92"/>
      <c r="HV113" s="92"/>
      <c r="HW113" s="92"/>
      <c r="HX113" s="92"/>
      <c r="HY113" s="92"/>
      <c r="HZ113" s="92"/>
      <c r="IA113" s="92"/>
      <c r="IB113" s="92"/>
      <c r="IC113" s="92"/>
      <c r="ID113" s="92"/>
      <c r="IE113" s="92"/>
      <c r="IF113" s="92"/>
      <c r="IG113" s="92"/>
      <c r="IH113" s="92"/>
      <c r="II113" s="92"/>
      <c r="IJ113" s="92"/>
      <c r="IK113" s="92"/>
      <c r="IL113" s="92"/>
      <c r="IM113" s="92"/>
      <c r="IN113" s="92"/>
      <c r="IO113" s="92"/>
      <c r="IP113" s="92"/>
      <c r="IQ113" s="92"/>
      <c r="IR113" s="92"/>
      <c r="IS113" s="92"/>
      <c r="IT113" s="92"/>
      <c r="IU113" s="92"/>
      <c r="IV113" s="92"/>
    </row>
    <row r="114" spans="1:256" s="10" customFormat="1" ht="18">
      <c r="A114" s="57"/>
      <c r="B114" s="202" t="s">
        <v>236</v>
      </c>
      <c r="C114" s="203"/>
      <c r="D114" s="204"/>
      <c r="E114" s="81" t="s">
        <v>237</v>
      </c>
      <c r="F114" s="49" t="s">
        <v>63</v>
      </c>
      <c r="G114" s="159">
        <v>455066</v>
      </c>
      <c r="H114" s="146">
        <f>IF(G114&lt;&gt;0,I113/G114,0)</f>
        <v>4021.7268824741896</v>
      </c>
      <c r="I114" s="155" t="s">
        <v>151</v>
      </c>
      <c r="J114" s="147" t="s">
        <v>22</v>
      </c>
      <c r="K114" s="147" t="s">
        <v>22</v>
      </c>
      <c r="L114" s="159">
        <v>137183</v>
      </c>
      <c r="M114" s="146">
        <f>IF(L114&lt;&gt;0,N113/L114,0)</f>
        <v>3079.3599852751431</v>
      </c>
      <c r="N114" s="155" t="s">
        <v>151</v>
      </c>
      <c r="O114" s="147" t="s">
        <v>22</v>
      </c>
      <c r="P114" s="147" t="s">
        <v>22</v>
      </c>
      <c r="Q114" s="146">
        <f t="shared" si="109"/>
        <v>317883</v>
      </c>
      <c r="R114" s="148">
        <f t="shared" si="110"/>
        <v>0.3014573710187094</v>
      </c>
      <c r="S114" s="147" t="s">
        <v>22</v>
      </c>
      <c r="T114" s="147" t="s">
        <v>22</v>
      </c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 s="10" customFormat="1" ht="18">
      <c r="A115" s="57"/>
      <c r="B115" s="205" t="s">
        <v>238</v>
      </c>
      <c r="C115" s="206"/>
      <c r="D115" s="207"/>
      <c r="E115" s="79" t="s">
        <v>239</v>
      </c>
      <c r="F115" s="34" t="s">
        <v>61</v>
      </c>
      <c r="G115" s="159">
        <v>5043</v>
      </c>
      <c r="H115" s="146">
        <f t="shared" ref="H115:H116" si="117">IF(G115&lt;&gt;0,I115/G115,0)</f>
        <v>157628.75</v>
      </c>
      <c r="I115" s="155">
        <v>794921786.25</v>
      </c>
      <c r="J115" s="147" t="s">
        <v>22</v>
      </c>
      <c r="K115" s="147" t="s">
        <v>22</v>
      </c>
      <c r="L115" s="159">
        <v>2609</v>
      </c>
      <c r="M115" s="146">
        <f t="shared" ref="M115:M116" si="118">IF(L115&lt;&gt;0,N115/L115,0)</f>
        <v>75551.255166730552</v>
      </c>
      <c r="N115" s="155">
        <v>197113224.73000002</v>
      </c>
      <c r="O115" s="147" t="s">
        <v>22</v>
      </c>
      <c r="P115" s="147" t="s">
        <v>22</v>
      </c>
      <c r="Q115" s="146">
        <f t="shared" si="109"/>
        <v>2434</v>
      </c>
      <c r="R115" s="148">
        <f t="shared" si="110"/>
        <v>0.51735078326393025</v>
      </c>
      <c r="S115" s="146">
        <f t="shared" ref="S115:S116" si="119">I115-N115</f>
        <v>597808561.51999998</v>
      </c>
      <c r="T115" s="148">
        <f t="shared" ref="T115:T116" si="120">IF(I115&lt;&gt;0,N115/I115,0)</f>
        <v>0.24796555854868549</v>
      </c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 s="10" customFormat="1" ht="18">
      <c r="A116" s="57"/>
      <c r="B116" s="205" t="s">
        <v>240</v>
      </c>
      <c r="C116" s="206"/>
      <c r="D116" s="207"/>
      <c r="E116" s="79" t="s">
        <v>241</v>
      </c>
      <c r="F116" s="34" t="s">
        <v>194</v>
      </c>
      <c r="G116" s="159">
        <v>327</v>
      </c>
      <c r="H116" s="146">
        <f t="shared" si="117"/>
        <v>232119.74000000002</v>
      </c>
      <c r="I116" s="155">
        <v>75903154.980000004</v>
      </c>
      <c r="J116" s="147" t="s">
        <v>22</v>
      </c>
      <c r="K116" s="147" t="s">
        <v>22</v>
      </c>
      <c r="L116" s="159"/>
      <c r="M116" s="146">
        <f t="shared" si="118"/>
        <v>0</v>
      </c>
      <c r="N116" s="155"/>
      <c r="O116" s="147" t="s">
        <v>22</v>
      </c>
      <c r="P116" s="147" t="s">
        <v>22</v>
      </c>
      <c r="Q116" s="146">
        <f t="shared" si="109"/>
        <v>327</v>
      </c>
      <c r="R116" s="148">
        <f t="shared" si="110"/>
        <v>0</v>
      </c>
      <c r="S116" s="146">
        <f t="shared" si="119"/>
        <v>75903154.980000004</v>
      </c>
      <c r="T116" s="148">
        <f t="shared" si="120"/>
        <v>0</v>
      </c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 s="15" customFormat="1" ht="18">
      <c r="A117" s="72"/>
      <c r="B117" s="163" t="s">
        <v>242</v>
      </c>
      <c r="C117" s="164"/>
      <c r="D117" s="165"/>
      <c r="E117" s="73" t="s">
        <v>243</v>
      </c>
      <c r="F117" s="32" t="s">
        <v>69</v>
      </c>
      <c r="G117" s="158"/>
      <c r="H117" s="143">
        <f>IF(G117&lt;&gt;0,I117/G117,0)</f>
        <v>0</v>
      </c>
      <c r="I117" s="156"/>
      <c r="J117" s="142" t="s">
        <v>22</v>
      </c>
      <c r="K117" s="142" t="s">
        <v>22</v>
      </c>
      <c r="L117" s="158"/>
      <c r="M117" s="143">
        <f>IF(L117&lt;&gt;0,N117/L117,0)</f>
        <v>0</v>
      </c>
      <c r="N117" s="156"/>
      <c r="O117" s="142" t="s">
        <v>22</v>
      </c>
      <c r="P117" s="142" t="s">
        <v>22</v>
      </c>
      <c r="Q117" s="143">
        <f t="shared" si="109"/>
        <v>0</v>
      </c>
      <c r="R117" s="144">
        <f t="shared" si="110"/>
        <v>0</v>
      </c>
      <c r="S117" s="143">
        <f t="shared" si="111"/>
        <v>0</v>
      </c>
      <c r="T117" s="144">
        <f t="shared" si="112"/>
        <v>0</v>
      </c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92"/>
      <c r="GX117" s="92"/>
      <c r="GY117" s="92"/>
      <c r="GZ117" s="92"/>
      <c r="HA117" s="92"/>
      <c r="HB117" s="92"/>
      <c r="HC117" s="92"/>
      <c r="HD117" s="92"/>
      <c r="HE117" s="92"/>
      <c r="HF117" s="92"/>
      <c r="HG117" s="92"/>
      <c r="HH117" s="92"/>
      <c r="HI117" s="92"/>
      <c r="HJ117" s="92"/>
      <c r="HK117" s="92"/>
      <c r="HL117" s="92"/>
      <c r="HM117" s="92"/>
      <c r="HN117" s="92"/>
      <c r="HO117" s="92"/>
      <c r="HP117" s="92"/>
      <c r="HQ117" s="92"/>
      <c r="HR117" s="92"/>
      <c r="HS117" s="92"/>
      <c r="HT117" s="92"/>
      <c r="HU117" s="92"/>
      <c r="HV117" s="92"/>
      <c r="HW117" s="92"/>
      <c r="HX117" s="92"/>
      <c r="HY117" s="92"/>
      <c r="HZ117" s="92"/>
      <c r="IA117" s="92"/>
      <c r="IB117" s="92"/>
      <c r="IC117" s="92"/>
      <c r="ID117" s="92"/>
      <c r="IE117" s="92"/>
      <c r="IF117" s="92"/>
      <c r="IG117" s="92"/>
      <c r="IH117" s="92"/>
      <c r="II117" s="92"/>
      <c r="IJ117" s="92"/>
      <c r="IK117" s="92"/>
      <c r="IL117" s="92"/>
      <c r="IM117" s="92"/>
      <c r="IN117" s="92"/>
      <c r="IO117" s="92"/>
      <c r="IP117" s="92"/>
      <c r="IQ117" s="92"/>
      <c r="IR117" s="92"/>
      <c r="IS117" s="92"/>
      <c r="IT117" s="92"/>
      <c r="IU117" s="92"/>
      <c r="IV117" s="92"/>
    </row>
    <row r="118" spans="1:256" s="7" customFormat="1" ht="26.25" customHeight="1">
      <c r="A118" s="66" t="s">
        <v>31</v>
      </c>
      <c r="B118" s="189" t="s">
        <v>244</v>
      </c>
      <c r="C118" s="190"/>
      <c r="D118" s="191"/>
      <c r="E118" s="73" t="s">
        <v>245</v>
      </c>
      <c r="F118" s="51" t="s">
        <v>22</v>
      </c>
      <c r="G118" s="142" t="s">
        <v>22</v>
      </c>
      <c r="H118" s="142" t="s">
        <v>22</v>
      </c>
      <c r="I118" s="153">
        <f>I119+I120+I128+I133+I135</f>
        <v>546164000</v>
      </c>
      <c r="J118" s="142" t="s">
        <v>22</v>
      </c>
      <c r="K118" s="142" t="s">
        <v>22</v>
      </c>
      <c r="L118" s="142" t="s">
        <v>22</v>
      </c>
      <c r="M118" s="142" t="s">
        <v>22</v>
      </c>
      <c r="N118" s="153">
        <f>N119+N120+N128+N133+N135</f>
        <v>151755061.47999996</v>
      </c>
      <c r="O118" s="142" t="s">
        <v>22</v>
      </c>
      <c r="P118" s="142" t="s">
        <v>22</v>
      </c>
      <c r="Q118" s="142" t="s">
        <v>22</v>
      </c>
      <c r="R118" s="142" t="s">
        <v>22</v>
      </c>
      <c r="S118" s="143">
        <f t="shared" si="111"/>
        <v>394408938.52000004</v>
      </c>
      <c r="T118" s="144">
        <f t="shared" si="112"/>
        <v>0.2778562143971407</v>
      </c>
    </row>
    <row r="119" spans="1:256" s="7" customFormat="1" ht="18">
      <c r="A119" s="72"/>
      <c r="B119" s="192" t="s">
        <v>207</v>
      </c>
      <c r="C119" s="192"/>
      <c r="D119" s="192"/>
      <c r="E119" s="44" t="s">
        <v>246</v>
      </c>
      <c r="F119" s="32" t="s">
        <v>26</v>
      </c>
      <c r="G119" s="158"/>
      <c r="H119" s="143">
        <f>IF(G119&lt;&gt;0,I119/G119,0)</f>
        <v>0</v>
      </c>
      <c r="I119" s="156"/>
      <c r="J119" s="142" t="s">
        <v>22</v>
      </c>
      <c r="K119" s="142" t="s">
        <v>22</v>
      </c>
      <c r="L119" s="158"/>
      <c r="M119" s="143">
        <f>IF(L119&lt;&gt;0,N119/L119,0)</f>
        <v>0</v>
      </c>
      <c r="N119" s="156"/>
      <c r="O119" s="142" t="s">
        <v>22</v>
      </c>
      <c r="P119" s="142" t="s">
        <v>22</v>
      </c>
      <c r="Q119" s="143">
        <f t="shared" ref="Q119:Q135" si="121">G119-L119</f>
        <v>0</v>
      </c>
      <c r="R119" s="144">
        <f t="shared" ref="R119:R135" si="122">IF(G119&lt;&gt;0,L119/G119,0)</f>
        <v>0</v>
      </c>
      <c r="S119" s="143">
        <f t="shared" si="111"/>
        <v>0</v>
      </c>
      <c r="T119" s="144">
        <f t="shared" si="112"/>
        <v>0</v>
      </c>
    </row>
    <row r="120" spans="1:256" s="7" customFormat="1" ht="18">
      <c r="A120" s="74"/>
      <c r="B120" s="181" t="s">
        <v>125</v>
      </c>
      <c r="C120" s="182"/>
      <c r="D120" s="183"/>
      <c r="E120" s="73" t="s">
        <v>247</v>
      </c>
      <c r="F120" s="32" t="s">
        <v>34</v>
      </c>
      <c r="G120" s="142">
        <f>G121+G122+G125+G127</f>
        <v>234680</v>
      </c>
      <c r="H120" s="143">
        <f>IF(G120&lt;&gt;0,I120/G120,0)</f>
        <v>744.71706153059483</v>
      </c>
      <c r="I120" s="143">
        <f>I121+I122+I125+I126</f>
        <v>174770200</v>
      </c>
      <c r="J120" s="142" t="s">
        <v>22</v>
      </c>
      <c r="K120" s="142" t="s">
        <v>22</v>
      </c>
      <c r="L120" s="142">
        <f>L121+L122+L125+L127</f>
        <v>75726</v>
      </c>
      <c r="M120" s="143">
        <f>IF(L120&lt;&gt;0,N120/L120,0)</f>
        <v>738.85859678313909</v>
      </c>
      <c r="N120" s="143">
        <f>N121+N122+N125+N126</f>
        <v>55950806.099999994</v>
      </c>
      <c r="O120" s="142" t="s">
        <v>22</v>
      </c>
      <c r="P120" s="142" t="s">
        <v>22</v>
      </c>
      <c r="Q120" s="143">
        <f t="shared" si="121"/>
        <v>158954</v>
      </c>
      <c r="R120" s="144">
        <f t="shared" si="122"/>
        <v>0.32267768876768366</v>
      </c>
      <c r="S120" s="143">
        <f t="shared" si="111"/>
        <v>118819393.90000001</v>
      </c>
      <c r="T120" s="144">
        <f t="shared" si="112"/>
        <v>0.32013928060962332</v>
      </c>
    </row>
    <row r="121" spans="1:256" s="10" customFormat="1" ht="25.5">
      <c r="A121" s="214"/>
      <c r="B121" s="217" t="s">
        <v>127</v>
      </c>
      <c r="C121" s="218"/>
      <c r="D121" s="219"/>
      <c r="E121" s="79" t="s">
        <v>248</v>
      </c>
      <c r="F121" s="22" t="s">
        <v>137</v>
      </c>
      <c r="G121" s="159">
        <v>131999</v>
      </c>
      <c r="H121" s="146">
        <f>IF(G121&lt;&gt;0,I121/G121,0)</f>
        <v>690.72568731581316</v>
      </c>
      <c r="I121" s="155">
        <v>91175100.000000015</v>
      </c>
      <c r="J121" s="147" t="s">
        <v>22</v>
      </c>
      <c r="K121" s="147" t="s">
        <v>22</v>
      </c>
      <c r="L121" s="159">
        <v>51573</v>
      </c>
      <c r="M121" s="146">
        <f>IF(L121&lt;&gt;0,N121/L121,0)</f>
        <v>643.09429934267928</v>
      </c>
      <c r="N121" s="155">
        <v>33166302.299999997</v>
      </c>
      <c r="O121" s="147" t="s">
        <v>22</v>
      </c>
      <c r="P121" s="147" t="s">
        <v>22</v>
      </c>
      <c r="Q121" s="146">
        <f t="shared" si="121"/>
        <v>80426</v>
      </c>
      <c r="R121" s="148">
        <f t="shared" si="122"/>
        <v>0.39070750535988907</v>
      </c>
      <c r="S121" s="146">
        <f t="shared" si="111"/>
        <v>58008797.700000018</v>
      </c>
      <c r="T121" s="148">
        <f t="shared" si="112"/>
        <v>0.36376491278868894</v>
      </c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 s="10" customFormat="1" ht="51">
      <c r="A122" s="215"/>
      <c r="B122" s="220"/>
      <c r="C122" s="221"/>
      <c r="D122" s="222"/>
      <c r="E122" s="33" t="s">
        <v>138</v>
      </c>
      <c r="F122" s="21" t="s">
        <v>38</v>
      </c>
      <c r="G122" s="147">
        <v>18908</v>
      </c>
      <c r="H122" s="146">
        <f t="shared" ref="H122" si="123">IF(G122&lt;&gt;0,I122/G122,0)</f>
        <v>1360.7785064522952</v>
      </c>
      <c r="I122" s="147">
        <f>I123+I124</f>
        <v>25729600</v>
      </c>
      <c r="J122" s="147" t="s">
        <v>22</v>
      </c>
      <c r="K122" s="147" t="s">
        <v>22</v>
      </c>
      <c r="L122" s="147">
        <f>L123+L124</f>
        <v>2090</v>
      </c>
      <c r="M122" s="146">
        <f t="shared" ref="M122" si="124">IF(L122&lt;&gt;0,N122/L122,0)</f>
        <v>1892.8415837320574</v>
      </c>
      <c r="N122" s="147">
        <f>N123+N124</f>
        <v>3956038.91</v>
      </c>
      <c r="O122" s="147" t="s">
        <v>22</v>
      </c>
      <c r="P122" s="147" t="s">
        <v>22</v>
      </c>
      <c r="Q122" s="146">
        <f t="shared" si="121"/>
        <v>16818</v>
      </c>
      <c r="R122" s="148">
        <f t="shared" si="122"/>
        <v>0.11053522318595303</v>
      </c>
      <c r="S122" s="146">
        <f t="shared" si="111"/>
        <v>21773561.09</v>
      </c>
      <c r="T122" s="148">
        <f t="shared" si="112"/>
        <v>0.15375438833094957</v>
      </c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 s="10" customFormat="1" ht="76.5">
      <c r="A123" s="215"/>
      <c r="B123" s="220"/>
      <c r="C123" s="221"/>
      <c r="D123" s="222"/>
      <c r="E123" s="77" t="s">
        <v>140</v>
      </c>
      <c r="F123" s="78" t="s">
        <v>40</v>
      </c>
      <c r="G123" s="159">
        <v>14399</v>
      </c>
      <c r="H123" s="146">
        <f t="shared" ref="H123" si="125">IF(G123&lt;&gt;0,I123/G123,0)</f>
        <v>696.40947288006112</v>
      </c>
      <c r="I123" s="155">
        <v>10027600</v>
      </c>
      <c r="J123" s="147" t="s">
        <v>22</v>
      </c>
      <c r="K123" s="147" t="s">
        <v>22</v>
      </c>
      <c r="L123" s="159">
        <v>163</v>
      </c>
      <c r="M123" s="146">
        <f t="shared" ref="M123" si="126">IF(L123&lt;&gt;0,N123/L123,0)</f>
        <v>643.62024539877314</v>
      </c>
      <c r="N123" s="155">
        <v>104910.10000000002</v>
      </c>
      <c r="O123" s="147" t="s">
        <v>22</v>
      </c>
      <c r="P123" s="147" t="s">
        <v>22</v>
      </c>
      <c r="Q123" s="146">
        <f t="shared" ref="Q123" si="127">G123-L123</f>
        <v>14236</v>
      </c>
      <c r="R123" s="148">
        <f t="shared" ref="R123" si="128">IF(G123&lt;&gt;0,L123/G123,0)</f>
        <v>1.1320230571567469E-2</v>
      </c>
      <c r="S123" s="146">
        <f t="shared" ref="S123" si="129">I123-N123</f>
        <v>9922689.9000000004</v>
      </c>
      <c r="T123" s="148">
        <f t="shared" ref="T123" si="130">IF(I123&lt;&gt;0,N123/I123,0)</f>
        <v>1.0462134508755836E-2</v>
      </c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 s="10" customFormat="1" ht="51">
      <c r="A124" s="215"/>
      <c r="B124" s="220"/>
      <c r="C124" s="221"/>
      <c r="D124" s="222"/>
      <c r="E124" s="77" t="s">
        <v>142</v>
      </c>
      <c r="F124" s="78" t="s">
        <v>42</v>
      </c>
      <c r="G124" s="159">
        <v>4509</v>
      </c>
      <c r="H124" s="146">
        <f t="shared" ref="H124" si="131">IF(G124&lt;&gt;0,I124/G124,0)</f>
        <v>3482.3685961410511</v>
      </c>
      <c r="I124" s="155">
        <v>15702000</v>
      </c>
      <c r="J124" s="151" t="s">
        <v>22</v>
      </c>
      <c r="K124" s="151" t="s">
        <v>22</v>
      </c>
      <c r="L124" s="159">
        <v>1927</v>
      </c>
      <c r="M124" s="146">
        <f t="shared" ref="M124" si="132">IF(L124&lt;&gt;0,N124/L124,0)</f>
        <v>1998.5100207576545</v>
      </c>
      <c r="N124" s="155">
        <v>3851128.81</v>
      </c>
      <c r="O124" s="151" t="s">
        <v>22</v>
      </c>
      <c r="P124" s="151" t="s">
        <v>22</v>
      </c>
      <c r="Q124" s="146">
        <f t="shared" ref="Q124" si="133">G124-L124</f>
        <v>2582</v>
      </c>
      <c r="R124" s="148">
        <f t="shared" ref="R124" si="134">IF(G124&lt;&gt;0,L124/G124,0)</f>
        <v>0.42736748724772677</v>
      </c>
      <c r="S124" s="146">
        <f t="shared" ref="S124" si="135">I124-N124</f>
        <v>11850871.189999999</v>
      </c>
      <c r="T124" s="148">
        <f t="shared" ref="T124" si="136">IF(I124&lt;&gt;0,N124/I124,0)</f>
        <v>0.24526358489364414</v>
      </c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 s="10" customFormat="1" ht="38.25">
      <c r="A125" s="215"/>
      <c r="B125" s="220"/>
      <c r="C125" s="221"/>
      <c r="D125" s="222"/>
      <c r="E125" s="79" t="s">
        <v>249</v>
      </c>
      <c r="F125" s="21" t="s">
        <v>146</v>
      </c>
      <c r="G125" s="159"/>
      <c r="H125" s="146">
        <f>IF(G125&lt;&gt;0,I125/G125,0)</f>
        <v>0</v>
      </c>
      <c r="I125" s="155"/>
      <c r="J125" s="147" t="s">
        <v>22</v>
      </c>
      <c r="K125" s="147" t="s">
        <v>22</v>
      </c>
      <c r="L125" s="159"/>
      <c r="M125" s="146">
        <f>IF(L125&lt;&gt;0,N125/L125,0)</f>
        <v>0</v>
      </c>
      <c r="N125" s="155"/>
      <c r="O125" s="147" t="s">
        <v>22</v>
      </c>
      <c r="P125" s="147" t="s">
        <v>22</v>
      </c>
      <c r="Q125" s="146">
        <f t="shared" si="121"/>
        <v>0</v>
      </c>
      <c r="R125" s="148">
        <f t="shared" si="122"/>
        <v>0</v>
      </c>
      <c r="S125" s="146">
        <f t="shared" si="111"/>
        <v>0</v>
      </c>
      <c r="T125" s="148">
        <f t="shared" si="112"/>
        <v>0</v>
      </c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 s="10" customFormat="1" ht="18">
      <c r="A126" s="215"/>
      <c r="B126" s="220"/>
      <c r="C126" s="221"/>
      <c r="D126" s="222"/>
      <c r="E126" s="79" t="s">
        <v>250</v>
      </c>
      <c r="F126" s="34" t="s">
        <v>44</v>
      </c>
      <c r="G126" s="159">
        <v>25757</v>
      </c>
      <c r="H126" s="146">
        <f>IF(G126&lt;&gt;0,I126/G126,0)</f>
        <v>2246.5931591412041</v>
      </c>
      <c r="I126" s="155">
        <v>57865499.999999993</v>
      </c>
      <c r="J126" s="147" t="s">
        <v>22</v>
      </c>
      <c r="K126" s="147" t="s">
        <v>22</v>
      </c>
      <c r="L126" s="159">
        <v>8243</v>
      </c>
      <c r="M126" s="146">
        <f>IF(L126&lt;&gt;0,N126/L126,0)</f>
        <v>2284.1762574305467</v>
      </c>
      <c r="N126" s="155">
        <v>18828464.889999997</v>
      </c>
      <c r="O126" s="147" t="s">
        <v>22</v>
      </c>
      <c r="P126" s="147" t="s">
        <v>22</v>
      </c>
      <c r="Q126" s="146">
        <f t="shared" si="121"/>
        <v>17514</v>
      </c>
      <c r="R126" s="148">
        <f t="shared" si="122"/>
        <v>0.32002950654191092</v>
      </c>
      <c r="S126" s="146">
        <f t="shared" si="111"/>
        <v>39037035.109999999</v>
      </c>
      <c r="T126" s="148">
        <f t="shared" si="112"/>
        <v>0.32538325755415576</v>
      </c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 s="10" customFormat="1" ht="25.5">
      <c r="A127" s="216"/>
      <c r="B127" s="223"/>
      <c r="C127" s="224"/>
      <c r="D127" s="225"/>
      <c r="E127" s="81" t="s">
        <v>251</v>
      </c>
      <c r="F127" s="49" t="s">
        <v>46</v>
      </c>
      <c r="G127" s="159">
        <v>83773</v>
      </c>
      <c r="H127" s="146">
        <f>IF(G127&lt;&gt;0,I126/G127,0)</f>
        <v>690.74164707005832</v>
      </c>
      <c r="I127" s="142" t="s">
        <v>22</v>
      </c>
      <c r="J127" s="147" t="s">
        <v>22</v>
      </c>
      <c r="K127" s="147" t="s">
        <v>22</v>
      </c>
      <c r="L127" s="159">
        <v>22063</v>
      </c>
      <c r="M127" s="146">
        <f>IF(L127&lt;&gt;0,N126/L127,0)</f>
        <v>853.39549879889398</v>
      </c>
      <c r="N127" s="142" t="s">
        <v>22</v>
      </c>
      <c r="O127" s="147" t="s">
        <v>22</v>
      </c>
      <c r="P127" s="147" t="s">
        <v>22</v>
      </c>
      <c r="Q127" s="146">
        <f t="shared" si="121"/>
        <v>61710</v>
      </c>
      <c r="R127" s="148">
        <f t="shared" si="122"/>
        <v>0.26336647845964689</v>
      </c>
      <c r="S127" s="147" t="s">
        <v>22</v>
      </c>
      <c r="T127" s="147" t="s">
        <v>22</v>
      </c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 s="15" customFormat="1" ht="18">
      <c r="A128" s="72"/>
      <c r="B128" s="160" t="s">
        <v>51</v>
      </c>
      <c r="C128" s="161"/>
      <c r="D128" s="162"/>
      <c r="E128" s="73" t="s">
        <v>252</v>
      </c>
      <c r="F128" s="45" t="s">
        <v>53</v>
      </c>
      <c r="G128" s="158">
        <v>1612</v>
      </c>
      <c r="H128" s="143">
        <f>IF(G128&lt;&gt;0,I128/G128,0)</f>
        <v>46312.903225806454</v>
      </c>
      <c r="I128" s="156">
        <v>74656400</v>
      </c>
      <c r="J128" s="142" t="s">
        <v>22</v>
      </c>
      <c r="K128" s="142" t="s">
        <v>22</v>
      </c>
      <c r="L128" s="158">
        <v>501</v>
      </c>
      <c r="M128" s="143">
        <f>IF(L128&lt;&gt;0,N128/L128,0)</f>
        <v>35045.649920159682</v>
      </c>
      <c r="N128" s="156">
        <v>17557870.609999999</v>
      </c>
      <c r="O128" s="142" t="s">
        <v>22</v>
      </c>
      <c r="P128" s="142" t="s">
        <v>22</v>
      </c>
      <c r="Q128" s="143">
        <f t="shared" si="121"/>
        <v>1111</v>
      </c>
      <c r="R128" s="144">
        <f t="shared" si="122"/>
        <v>0.31079404466501243</v>
      </c>
      <c r="S128" s="143">
        <f>I128-N128</f>
        <v>57098529.390000001</v>
      </c>
      <c r="T128" s="144">
        <f>IF(I128&lt;&gt;0,N128/I128,0)</f>
        <v>0.23518239039117877</v>
      </c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92"/>
      <c r="GX128" s="92"/>
      <c r="GY128" s="92"/>
      <c r="GZ128" s="92"/>
      <c r="HA128" s="92"/>
      <c r="HB128" s="92"/>
      <c r="HC128" s="92"/>
      <c r="HD128" s="92"/>
      <c r="HE128" s="92"/>
      <c r="HF128" s="92"/>
      <c r="HG128" s="92"/>
      <c r="HH128" s="92"/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92"/>
      <c r="HX128" s="92"/>
      <c r="HY128" s="92"/>
      <c r="HZ128" s="92"/>
      <c r="IA128" s="92"/>
      <c r="IB128" s="92"/>
      <c r="IC128" s="92"/>
      <c r="ID128" s="92"/>
      <c r="IE128" s="92"/>
      <c r="IF128" s="92"/>
      <c r="IG128" s="92"/>
      <c r="IH128" s="92"/>
      <c r="II128" s="92"/>
      <c r="IJ128" s="92"/>
      <c r="IK128" s="92"/>
      <c r="IL128" s="92"/>
      <c r="IM128" s="92"/>
      <c r="IN128" s="92"/>
      <c r="IO128" s="92"/>
      <c r="IP128" s="92"/>
      <c r="IQ128" s="92"/>
      <c r="IR128" s="92"/>
      <c r="IS128" s="92"/>
      <c r="IT128" s="92"/>
      <c r="IU128" s="92"/>
      <c r="IV128" s="92"/>
    </row>
    <row r="129" spans="1:256" s="10" customFormat="1" ht="18">
      <c r="A129" s="57"/>
      <c r="B129" s="205" t="s">
        <v>253</v>
      </c>
      <c r="C129" s="206"/>
      <c r="D129" s="206"/>
      <c r="E129" s="79" t="s">
        <v>254</v>
      </c>
      <c r="F129" s="34" t="s">
        <v>69</v>
      </c>
      <c r="G129" s="159">
        <v>21515</v>
      </c>
      <c r="H129" s="146">
        <f>IF(G129&lt;&gt;0,I128/G129,0)</f>
        <v>3469.9697885196374</v>
      </c>
      <c r="I129" s="142" t="s">
        <v>22</v>
      </c>
      <c r="J129" s="147" t="s">
        <v>22</v>
      </c>
      <c r="K129" s="147" t="s">
        <v>22</v>
      </c>
      <c r="L129" s="159">
        <v>4863</v>
      </c>
      <c r="M129" s="146">
        <f>IF(L129&lt;&gt;0,N128/L129,0)</f>
        <v>3610.5018733292204</v>
      </c>
      <c r="N129" s="142" t="s">
        <v>22</v>
      </c>
      <c r="O129" s="147" t="s">
        <v>22</v>
      </c>
      <c r="P129" s="147" t="s">
        <v>22</v>
      </c>
      <c r="Q129" s="146">
        <f t="shared" si="121"/>
        <v>16652</v>
      </c>
      <c r="R129" s="148">
        <f t="shared" si="122"/>
        <v>0.22602835231234022</v>
      </c>
      <c r="S129" s="147" t="s">
        <v>22</v>
      </c>
      <c r="T129" s="147" t="s">
        <v>22</v>
      </c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 s="10" customFormat="1" ht="18">
      <c r="A130" s="57"/>
      <c r="B130" s="226" t="s">
        <v>226</v>
      </c>
      <c r="C130" s="227"/>
      <c r="D130" s="228"/>
      <c r="E130" s="79" t="s">
        <v>255</v>
      </c>
      <c r="F130" s="21" t="s">
        <v>53</v>
      </c>
      <c r="G130" s="159"/>
      <c r="H130" s="146">
        <f>IF(G130&lt;&gt;0,I130/G130,0)</f>
        <v>0</v>
      </c>
      <c r="I130" s="155"/>
      <c r="J130" s="147" t="s">
        <v>22</v>
      </c>
      <c r="K130" s="147" t="s">
        <v>22</v>
      </c>
      <c r="L130" s="159"/>
      <c r="M130" s="146">
        <f>IF(L130&lt;&gt;0,N130/L130,0)</f>
        <v>0</v>
      </c>
      <c r="N130" s="155"/>
      <c r="O130" s="147" t="s">
        <v>22</v>
      </c>
      <c r="P130" s="147" t="s">
        <v>22</v>
      </c>
      <c r="Q130" s="146">
        <f t="shared" si="121"/>
        <v>0</v>
      </c>
      <c r="R130" s="148">
        <f t="shared" si="122"/>
        <v>0</v>
      </c>
      <c r="S130" s="146">
        <f t="shared" ref="S130:S165" si="137">I130-N130</f>
        <v>0</v>
      </c>
      <c r="T130" s="148">
        <f t="shared" ref="T130:T165" si="138">IF(I130&lt;&gt;0,N130/I130,0)</f>
        <v>0</v>
      </c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 s="10" customFormat="1" ht="18">
      <c r="A131" s="57"/>
      <c r="B131" s="193" t="s">
        <v>228</v>
      </c>
      <c r="C131" s="194"/>
      <c r="D131" s="195"/>
      <c r="E131" s="81" t="s">
        <v>256</v>
      </c>
      <c r="F131" s="49" t="s">
        <v>53</v>
      </c>
      <c r="G131" s="159"/>
      <c r="H131" s="146">
        <f>IF(G131&lt;&gt;0,I131/G131,0)</f>
        <v>0</v>
      </c>
      <c r="I131" s="155"/>
      <c r="J131" s="147" t="s">
        <v>22</v>
      </c>
      <c r="K131" s="147" t="s">
        <v>22</v>
      </c>
      <c r="L131" s="159"/>
      <c r="M131" s="146">
        <f>IF(L131&lt;&gt;0,N131/L131,0)</f>
        <v>0</v>
      </c>
      <c r="N131" s="155"/>
      <c r="O131" s="147" t="s">
        <v>22</v>
      </c>
      <c r="P131" s="147" t="s">
        <v>22</v>
      </c>
      <c r="Q131" s="146"/>
      <c r="R131" s="148"/>
      <c r="S131" s="146"/>
      <c r="T131" s="148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 s="10" customFormat="1" ht="18">
      <c r="A132" s="57"/>
      <c r="B132" s="196" t="s">
        <v>232</v>
      </c>
      <c r="C132" s="197"/>
      <c r="D132" s="198"/>
      <c r="E132" s="79" t="s">
        <v>257</v>
      </c>
      <c r="F132" s="21" t="s">
        <v>53</v>
      </c>
      <c r="G132" s="159"/>
      <c r="H132" s="146">
        <f>IF(G132&lt;&gt;0,I132/G132,0)</f>
        <v>0</v>
      </c>
      <c r="I132" s="155"/>
      <c r="J132" s="147" t="s">
        <v>22</v>
      </c>
      <c r="K132" s="147" t="s">
        <v>22</v>
      </c>
      <c r="L132" s="159"/>
      <c r="M132" s="146">
        <f>IF(L132&lt;&gt;0,N132/L132,0)</f>
        <v>0</v>
      </c>
      <c r="N132" s="155"/>
      <c r="O132" s="147" t="s">
        <v>22</v>
      </c>
      <c r="P132" s="147" t="s">
        <v>22</v>
      </c>
      <c r="Q132" s="146">
        <f t="shared" si="121"/>
        <v>0</v>
      </c>
      <c r="R132" s="148">
        <f t="shared" si="122"/>
        <v>0</v>
      </c>
      <c r="S132" s="146">
        <f t="shared" si="137"/>
        <v>0</v>
      </c>
      <c r="T132" s="148">
        <f t="shared" si="138"/>
        <v>0</v>
      </c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 s="15" customFormat="1" ht="18">
      <c r="A133" s="72"/>
      <c r="B133" s="199" t="s">
        <v>234</v>
      </c>
      <c r="C133" s="200"/>
      <c r="D133" s="201"/>
      <c r="E133" s="73" t="s">
        <v>258</v>
      </c>
      <c r="F133" s="32" t="s">
        <v>61</v>
      </c>
      <c r="G133" s="158">
        <v>480</v>
      </c>
      <c r="H133" s="143">
        <f>IF(G133&lt;&gt;0,I133/G133,0)</f>
        <v>22945</v>
      </c>
      <c r="I133" s="156">
        <v>11013600</v>
      </c>
      <c r="J133" s="142" t="s">
        <v>22</v>
      </c>
      <c r="K133" s="142" t="s">
        <v>22</v>
      </c>
      <c r="L133" s="158">
        <v>230</v>
      </c>
      <c r="M133" s="143">
        <f>IF(L133&lt;&gt;0,N133/L133,0)</f>
        <v>12358.177130434784</v>
      </c>
      <c r="N133" s="156">
        <v>2842380.74</v>
      </c>
      <c r="O133" s="142" t="s">
        <v>22</v>
      </c>
      <c r="P133" s="142" t="s">
        <v>22</v>
      </c>
      <c r="Q133" s="143">
        <f t="shared" si="121"/>
        <v>250</v>
      </c>
      <c r="R133" s="144">
        <f t="shared" si="122"/>
        <v>0.47916666666666669</v>
      </c>
      <c r="S133" s="143">
        <f t="shared" si="137"/>
        <v>8171219.2599999998</v>
      </c>
      <c r="T133" s="144">
        <f t="shared" si="138"/>
        <v>0.25807916939057168</v>
      </c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92"/>
      <c r="GX133" s="92"/>
      <c r="GY133" s="92"/>
      <c r="GZ133" s="92"/>
      <c r="HA133" s="92"/>
      <c r="HB133" s="92"/>
      <c r="HC133" s="92"/>
      <c r="HD133" s="92"/>
      <c r="HE133" s="92"/>
      <c r="HF133" s="92"/>
      <c r="HG133" s="92"/>
      <c r="HH133" s="92"/>
      <c r="HI133" s="92"/>
      <c r="HJ133" s="92"/>
      <c r="HK133" s="92"/>
      <c r="HL133" s="92"/>
      <c r="HM133" s="92"/>
      <c r="HN133" s="92"/>
      <c r="HO133" s="92"/>
      <c r="HP133" s="92"/>
      <c r="HQ133" s="92"/>
      <c r="HR133" s="92"/>
      <c r="HS133" s="92"/>
      <c r="HT133" s="92"/>
      <c r="HU133" s="92"/>
      <c r="HV133" s="92"/>
      <c r="HW133" s="92"/>
      <c r="HX133" s="92"/>
      <c r="HY133" s="92"/>
      <c r="HZ133" s="92"/>
      <c r="IA133" s="92"/>
      <c r="IB133" s="92"/>
      <c r="IC133" s="92"/>
      <c r="ID133" s="92"/>
      <c r="IE133" s="92"/>
      <c r="IF133" s="92"/>
      <c r="IG133" s="92"/>
      <c r="IH133" s="92"/>
      <c r="II133" s="92"/>
      <c r="IJ133" s="92"/>
      <c r="IK133" s="92"/>
      <c r="IL133" s="92"/>
      <c r="IM133" s="92"/>
      <c r="IN133" s="92"/>
      <c r="IO133" s="92"/>
      <c r="IP133" s="92"/>
      <c r="IQ133" s="92"/>
      <c r="IR133" s="92"/>
      <c r="IS133" s="92"/>
      <c r="IT133" s="92"/>
      <c r="IU133" s="92"/>
      <c r="IV133" s="92"/>
    </row>
    <row r="134" spans="1:256" s="10" customFormat="1" ht="18">
      <c r="A134" s="57"/>
      <c r="B134" s="202" t="s">
        <v>236</v>
      </c>
      <c r="C134" s="203"/>
      <c r="D134" s="204"/>
      <c r="E134" s="81" t="s">
        <v>259</v>
      </c>
      <c r="F134" s="49" t="s">
        <v>63</v>
      </c>
      <c r="G134" s="159">
        <v>6870</v>
      </c>
      <c r="H134" s="146">
        <f>IF(G134&lt;&gt;0,I133/G134,0)</f>
        <v>1603.1441048034935</v>
      </c>
      <c r="I134" s="155" t="s">
        <v>151</v>
      </c>
      <c r="J134" s="147" t="s">
        <v>22</v>
      </c>
      <c r="K134" s="147" t="s">
        <v>22</v>
      </c>
      <c r="L134" s="159">
        <v>3618</v>
      </c>
      <c r="M134" s="146">
        <f>IF(L134&lt;&gt;0,N133/L134,0)</f>
        <v>785.62209508015485</v>
      </c>
      <c r="N134" s="155" t="s">
        <v>151</v>
      </c>
      <c r="O134" s="147" t="s">
        <v>22</v>
      </c>
      <c r="P134" s="147" t="s">
        <v>22</v>
      </c>
      <c r="Q134" s="146">
        <f t="shared" si="121"/>
        <v>3252</v>
      </c>
      <c r="R134" s="148">
        <f t="shared" si="122"/>
        <v>0.52663755458515282</v>
      </c>
      <c r="S134" s="147" t="s">
        <v>22</v>
      </c>
      <c r="T134" s="147" t="s">
        <v>22</v>
      </c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 s="7" customFormat="1" ht="18">
      <c r="A135" s="72"/>
      <c r="B135" s="163" t="s">
        <v>242</v>
      </c>
      <c r="C135" s="164"/>
      <c r="D135" s="165"/>
      <c r="E135" s="73" t="s">
        <v>260</v>
      </c>
      <c r="F135" s="32" t="s">
        <v>69</v>
      </c>
      <c r="G135" s="158">
        <v>69395</v>
      </c>
      <c r="H135" s="143">
        <f>IF(G135&lt;&gt;0,I135/G135,0)</f>
        <v>4117.3542762446859</v>
      </c>
      <c r="I135" s="156">
        <v>285723800</v>
      </c>
      <c r="J135" s="142" t="s">
        <v>22</v>
      </c>
      <c r="K135" s="142" t="s">
        <v>22</v>
      </c>
      <c r="L135" s="158">
        <v>25629</v>
      </c>
      <c r="M135" s="143">
        <f>IF(L135&lt;&gt;0,N135/L135,0)</f>
        <v>2942.1360189628931</v>
      </c>
      <c r="N135" s="156">
        <v>75404004.029999986</v>
      </c>
      <c r="O135" s="142" t="s">
        <v>22</v>
      </c>
      <c r="P135" s="142" t="s">
        <v>22</v>
      </c>
      <c r="Q135" s="143">
        <f t="shared" si="121"/>
        <v>43766</v>
      </c>
      <c r="R135" s="144">
        <f t="shared" si="122"/>
        <v>0.36932055623604004</v>
      </c>
      <c r="S135" s="143">
        <f t="shared" si="137"/>
        <v>210319795.97000003</v>
      </c>
      <c r="T135" s="144">
        <f t="shared" si="138"/>
        <v>0.26390522606097211</v>
      </c>
      <c r="GW135" s="92"/>
      <c r="GX135" s="92"/>
      <c r="GY135" s="92"/>
      <c r="GZ135" s="92"/>
      <c r="HA135" s="92"/>
      <c r="HB135" s="92"/>
      <c r="HC135" s="92"/>
      <c r="HD135" s="92"/>
      <c r="HE135" s="92"/>
      <c r="HF135" s="92"/>
      <c r="HG135" s="92"/>
      <c r="HH135" s="92"/>
      <c r="HI135" s="92"/>
      <c r="HJ135" s="92"/>
      <c r="HK135" s="92"/>
      <c r="HL135" s="92"/>
      <c r="HM135" s="92"/>
      <c r="HN135" s="92"/>
      <c r="HO135" s="92"/>
      <c r="HP135" s="92"/>
      <c r="HQ135" s="92"/>
      <c r="HR135" s="92"/>
      <c r="HS135" s="92"/>
      <c r="HT135" s="92"/>
      <c r="HU135" s="92"/>
      <c r="HV135" s="92"/>
      <c r="HW135" s="92"/>
      <c r="HX135" s="92"/>
      <c r="HY135" s="92"/>
      <c r="HZ135" s="92"/>
      <c r="IA135" s="92"/>
      <c r="IB135" s="92"/>
      <c r="IC135" s="92"/>
      <c r="ID135" s="92"/>
      <c r="IE135" s="92"/>
      <c r="IF135" s="92"/>
      <c r="IG135" s="92"/>
      <c r="IH135" s="92"/>
      <c r="II135" s="92"/>
      <c r="IJ135" s="92"/>
      <c r="IK135" s="92"/>
      <c r="IL135" s="92"/>
      <c r="IM135" s="92"/>
      <c r="IN135" s="92"/>
      <c r="IO135" s="92"/>
      <c r="IP135" s="92"/>
      <c r="IQ135" s="92"/>
      <c r="IR135" s="92"/>
      <c r="IS135" s="92"/>
      <c r="IT135" s="92"/>
      <c r="IU135" s="92"/>
      <c r="IV135" s="92"/>
    </row>
    <row r="136" spans="1:256" s="7" customFormat="1" ht="41.25" customHeight="1">
      <c r="A136" s="66">
        <v>3</v>
      </c>
      <c r="B136" s="189" t="s">
        <v>261</v>
      </c>
      <c r="C136" s="190"/>
      <c r="D136" s="191"/>
      <c r="E136" s="79" t="s">
        <v>262</v>
      </c>
      <c r="F136" s="52" t="s">
        <v>22</v>
      </c>
      <c r="G136" s="51"/>
      <c r="H136" s="51" t="s">
        <v>22</v>
      </c>
      <c r="I136" s="55">
        <f>I137+I138+I152+I158</f>
        <v>0</v>
      </c>
      <c r="J136" s="52" t="s">
        <v>22</v>
      </c>
      <c r="K136" s="52" t="s">
        <v>22</v>
      </c>
      <c r="L136" s="51" t="s">
        <v>22</v>
      </c>
      <c r="M136" s="51" t="s">
        <v>22</v>
      </c>
      <c r="N136" s="55">
        <f>N137+N138+N152+N158</f>
        <v>0</v>
      </c>
      <c r="O136" s="52" t="s">
        <v>22</v>
      </c>
      <c r="P136" s="52" t="s">
        <v>22</v>
      </c>
      <c r="Q136" s="51" t="s">
        <v>22</v>
      </c>
      <c r="R136" s="51" t="s">
        <v>22</v>
      </c>
      <c r="S136" s="36">
        <f t="shared" si="137"/>
        <v>0</v>
      </c>
      <c r="T136" s="56">
        <f t="shared" si="138"/>
        <v>0</v>
      </c>
    </row>
    <row r="137" spans="1:256" s="7" customFormat="1" ht="15" customHeight="1">
      <c r="A137" s="72"/>
      <c r="B137" s="192" t="s">
        <v>207</v>
      </c>
      <c r="C137" s="192"/>
      <c r="D137" s="192"/>
      <c r="E137" s="73" t="s">
        <v>263</v>
      </c>
      <c r="F137" s="32" t="s">
        <v>26</v>
      </c>
      <c r="G137" s="54"/>
      <c r="H137" s="36">
        <f>IF(G137&lt;&gt;0,I137/G137,0)</f>
        <v>0</v>
      </c>
      <c r="I137" s="90"/>
      <c r="J137" s="51" t="s">
        <v>22</v>
      </c>
      <c r="K137" s="51" t="s">
        <v>22</v>
      </c>
      <c r="L137" s="54"/>
      <c r="M137" s="36">
        <f>IF(L137&lt;&gt;0,N137/L137,0)</f>
        <v>0</v>
      </c>
      <c r="N137" s="90"/>
      <c r="O137" s="51" t="s">
        <v>22</v>
      </c>
      <c r="P137" s="51" t="s">
        <v>22</v>
      </c>
      <c r="Q137" s="36">
        <f>G137-L137</f>
        <v>0</v>
      </c>
      <c r="R137" s="56">
        <f>IF(G137&lt;&gt;0,L137/G137,0)</f>
        <v>0</v>
      </c>
      <c r="S137" s="36">
        <f t="shared" si="137"/>
        <v>0</v>
      </c>
      <c r="T137" s="56">
        <f t="shared" si="138"/>
        <v>0</v>
      </c>
    </row>
    <row r="138" spans="1:256" s="7" customFormat="1" ht="15" customHeight="1">
      <c r="A138" s="74"/>
      <c r="B138" s="181" t="s">
        <v>125</v>
      </c>
      <c r="C138" s="182"/>
      <c r="D138" s="183"/>
      <c r="E138" s="73" t="s">
        <v>264</v>
      </c>
      <c r="F138" s="32" t="s">
        <v>34</v>
      </c>
      <c r="G138" s="51">
        <f>G139+G140+G141+G142+G144</f>
        <v>0</v>
      </c>
      <c r="H138" s="36">
        <f>IF(G138&lt;&gt;0,I138/G138,0)</f>
        <v>0</v>
      </c>
      <c r="I138" s="36">
        <f>I139+I140+I141+I142+I143</f>
        <v>0</v>
      </c>
      <c r="J138" s="51" t="s">
        <v>22</v>
      </c>
      <c r="K138" s="51" t="s">
        <v>22</v>
      </c>
      <c r="L138" s="51">
        <f>L139+L140+L141+L142+L144</f>
        <v>0</v>
      </c>
      <c r="M138" s="36">
        <f>IF(L138&lt;&gt;0,N138/L138,0)</f>
        <v>0</v>
      </c>
      <c r="N138" s="36">
        <f>N139+N140+N141+N142+N143</f>
        <v>0</v>
      </c>
      <c r="O138" s="51" t="s">
        <v>22</v>
      </c>
      <c r="P138" s="51" t="s">
        <v>22</v>
      </c>
      <c r="Q138" s="36">
        <f>G138-L138</f>
        <v>0</v>
      </c>
      <c r="R138" s="56">
        <f>IF(G138&lt;&gt;0,L138/G138,0)</f>
        <v>0</v>
      </c>
      <c r="S138" s="36">
        <f t="shared" si="137"/>
        <v>0</v>
      </c>
      <c r="T138" s="56">
        <f t="shared" si="138"/>
        <v>0</v>
      </c>
    </row>
    <row r="139" spans="1:256" s="9" customFormat="1" ht="55.5" customHeight="1">
      <c r="A139" s="214"/>
      <c r="B139" s="217" t="s">
        <v>127</v>
      </c>
      <c r="C139" s="218"/>
      <c r="D139" s="219"/>
      <c r="E139" s="79" t="s">
        <v>265</v>
      </c>
      <c r="F139" s="21" t="s">
        <v>131</v>
      </c>
      <c r="G139" s="91"/>
      <c r="H139" s="38">
        <f>IF(G139&lt;&gt;0,I139/G139,0)</f>
        <v>0</v>
      </c>
      <c r="I139" s="50"/>
      <c r="J139" s="52" t="s">
        <v>22</v>
      </c>
      <c r="K139" s="52" t="s">
        <v>22</v>
      </c>
      <c r="L139" s="91"/>
      <c r="M139" s="38">
        <f>IF(L139&lt;&gt;0,N139/L139,0)</f>
        <v>0</v>
      </c>
      <c r="N139" s="50"/>
      <c r="O139" s="52" t="s">
        <v>22</v>
      </c>
      <c r="P139" s="52" t="s">
        <v>22</v>
      </c>
      <c r="Q139" s="38">
        <f>G139-L139</f>
        <v>0</v>
      </c>
      <c r="R139" s="39">
        <f>IF(G139&lt;&gt;0,L139/G139,0)</f>
        <v>0</v>
      </c>
      <c r="S139" s="38">
        <f t="shared" si="137"/>
        <v>0</v>
      </c>
      <c r="T139" s="39">
        <f t="shared" si="138"/>
        <v>0</v>
      </c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 s="9" customFormat="1" ht="29.25" customHeight="1">
      <c r="A140" s="215"/>
      <c r="B140" s="220"/>
      <c r="C140" s="221"/>
      <c r="D140" s="222"/>
      <c r="E140" s="79" t="s">
        <v>266</v>
      </c>
      <c r="F140" s="21" t="s">
        <v>134</v>
      </c>
      <c r="G140" s="91"/>
      <c r="H140" s="38">
        <f>IF(G140&lt;&gt;0,I140/G140,0)</f>
        <v>0</v>
      </c>
      <c r="I140" s="50"/>
      <c r="J140" s="52" t="s">
        <v>22</v>
      </c>
      <c r="K140" s="52" t="s">
        <v>22</v>
      </c>
      <c r="L140" s="91"/>
      <c r="M140" s="38">
        <f>IF(L140&lt;&gt;0,N140/L140,0)</f>
        <v>0</v>
      </c>
      <c r="N140" s="50"/>
      <c r="O140" s="52" t="s">
        <v>22</v>
      </c>
      <c r="P140" s="52" t="s">
        <v>22</v>
      </c>
      <c r="Q140" s="38">
        <f t="shared" ref="Q140:Q147" si="139">G140-L140</f>
        <v>0</v>
      </c>
      <c r="R140" s="39">
        <f t="shared" ref="R140:R147" si="140">IF(G140&lt;&gt;0,L140/G140,0)</f>
        <v>0</v>
      </c>
      <c r="S140" s="38">
        <f t="shared" si="137"/>
        <v>0</v>
      </c>
      <c r="T140" s="39">
        <f t="shared" si="138"/>
        <v>0</v>
      </c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 s="9" customFormat="1" ht="29.25" customHeight="1">
      <c r="A141" s="215"/>
      <c r="B141" s="220"/>
      <c r="C141" s="221"/>
      <c r="D141" s="222"/>
      <c r="E141" s="79" t="s">
        <v>267</v>
      </c>
      <c r="F141" s="22" t="s">
        <v>137</v>
      </c>
      <c r="G141" s="91"/>
      <c r="H141" s="38">
        <f t="shared" ref="H141" si="141">IF(G141&lt;&gt;0,I141/G141,0)</f>
        <v>0</v>
      </c>
      <c r="I141" s="50"/>
      <c r="J141" s="52" t="s">
        <v>22</v>
      </c>
      <c r="K141" s="52" t="s">
        <v>22</v>
      </c>
      <c r="L141" s="91"/>
      <c r="M141" s="38">
        <f t="shared" ref="M141" si="142">IF(L141&lt;&gt;0,N141/L141,0)</f>
        <v>0</v>
      </c>
      <c r="N141" s="50"/>
      <c r="O141" s="52" t="s">
        <v>22</v>
      </c>
      <c r="P141" s="52" t="s">
        <v>22</v>
      </c>
      <c r="Q141" s="38">
        <f t="shared" si="139"/>
        <v>0</v>
      </c>
      <c r="R141" s="39">
        <f t="shared" si="140"/>
        <v>0</v>
      </c>
      <c r="S141" s="38">
        <f t="shared" si="137"/>
        <v>0</v>
      </c>
      <c r="T141" s="39">
        <f t="shared" si="138"/>
        <v>0</v>
      </c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 s="9" customFormat="1" ht="29.25" customHeight="1">
      <c r="A142" s="215"/>
      <c r="B142" s="220"/>
      <c r="C142" s="221"/>
      <c r="D142" s="222"/>
      <c r="E142" s="79" t="s">
        <v>268</v>
      </c>
      <c r="F142" s="21" t="s">
        <v>146</v>
      </c>
      <c r="G142" s="91"/>
      <c r="H142" s="38">
        <f>IF(G142&lt;&gt;0,I142/G142,0)</f>
        <v>0</v>
      </c>
      <c r="I142" s="50"/>
      <c r="J142" s="52" t="s">
        <v>22</v>
      </c>
      <c r="K142" s="52" t="s">
        <v>22</v>
      </c>
      <c r="L142" s="91"/>
      <c r="M142" s="38">
        <f>IF(L142&lt;&gt;0,N142/L142,0)</f>
        <v>0</v>
      </c>
      <c r="N142" s="50"/>
      <c r="O142" s="52" t="s">
        <v>22</v>
      </c>
      <c r="P142" s="52" t="s">
        <v>22</v>
      </c>
      <c r="Q142" s="38">
        <f t="shared" si="139"/>
        <v>0</v>
      </c>
      <c r="R142" s="39">
        <f t="shared" si="140"/>
        <v>0</v>
      </c>
      <c r="S142" s="38">
        <f t="shared" si="137"/>
        <v>0</v>
      </c>
      <c r="T142" s="39">
        <f t="shared" si="138"/>
        <v>0</v>
      </c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 s="9" customFormat="1" ht="15" customHeight="1">
      <c r="A143" s="215"/>
      <c r="B143" s="220"/>
      <c r="C143" s="221"/>
      <c r="D143" s="222"/>
      <c r="E143" s="79" t="s">
        <v>269</v>
      </c>
      <c r="F143" s="80" t="s">
        <v>44</v>
      </c>
      <c r="G143" s="91"/>
      <c r="H143" s="38">
        <f>IF(G143&lt;&gt;0,I143/G143,0)</f>
        <v>0</v>
      </c>
      <c r="I143" s="50"/>
      <c r="J143" s="52" t="s">
        <v>22</v>
      </c>
      <c r="K143" s="52" t="s">
        <v>22</v>
      </c>
      <c r="L143" s="91"/>
      <c r="M143" s="38">
        <f>IF(L143&lt;&gt;0,N143/L143,0)</f>
        <v>0</v>
      </c>
      <c r="N143" s="50"/>
      <c r="O143" s="52" t="s">
        <v>22</v>
      </c>
      <c r="P143" s="52" t="s">
        <v>22</v>
      </c>
      <c r="Q143" s="38">
        <f t="shared" si="139"/>
        <v>0</v>
      </c>
      <c r="R143" s="39">
        <f t="shared" si="140"/>
        <v>0</v>
      </c>
      <c r="S143" s="38">
        <f t="shared" si="137"/>
        <v>0</v>
      </c>
      <c r="T143" s="39">
        <f t="shared" si="138"/>
        <v>0</v>
      </c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 s="9" customFormat="1" ht="27.75" customHeight="1">
      <c r="A144" s="215"/>
      <c r="B144" s="220"/>
      <c r="C144" s="221"/>
      <c r="D144" s="222"/>
      <c r="E144" s="81" t="s">
        <v>270</v>
      </c>
      <c r="F144" s="48" t="s">
        <v>46</v>
      </c>
      <c r="G144" s="91"/>
      <c r="H144" s="38">
        <f>IF(G144&lt;&gt;0,I143/G144,0)</f>
        <v>0</v>
      </c>
      <c r="I144" s="51" t="s">
        <v>22</v>
      </c>
      <c r="J144" s="52" t="s">
        <v>22</v>
      </c>
      <c r="K144" s="52" t="s">
        <v>22</v>
      </c>
      <c r="L144" s="91"/>
      <c r="M144" s="38">
        <f>IF(L144&lt;&gt;0,N143/L144,0)</f>
        <v>0</v>
      </c>
      <c r="N144" s="51" t="s">
        <v>22</v>
      </c>
      <c r="O144" s="52" t="s">
        <v>22</v>
      </c>
      <c r="P144" s="52" t="s">
        <v>22</v>
      </c>
      <c r="Q144" s="38">
        <f t="shared" si="139"/>
        <v>0</v>
      </c>
      <c r="R144" s="39">
        <f t="shared" si="140"/>
        <v>0</v>
      </c>
      <c r="S144" s="52" t="s">
        <v>22</v>
      </c>
      <c r="T144" s="52" t="s">
        <v>22</v>
      </c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 s="9" customFormat="1" ht="42.75" customHeight="1">
      <c r="A145" s="215"/>
      <c r="B145" s="220"/>
      <c r="C145" s="221"/>
      <c r="D145" s="222"/>
      <c r="E145" s="81" t="s">
        <v>271</v>
      </c>
      <c r="F145" s="48" t="s">
        <v>154</v>
      </c>
      <c r="G145" s="91"/>
      <c r="H145" s="83">
        <f t="shared" ref="H145:H147" si="143">IF(G145&lt;&gt;0,I145/G145,0)</f>
        <v>0</v>
      </c>
      <c r="I145" s="50"/>
      <c r="J145" s="52" t="s">
        <v>22</v>
      </c>
      <c r="K145" s="52" t="s">
        <v>22</v>
      </c>
      <c r="L145" s="91"/>
      <c r="M145" s="83">
        <f t="shared" ref="M145:M147" si="144">IF(L145&lt;&gt;0,N145/L145,0)</f>
        <v>0</v>
      </c>
      <c r="N145" s="50"/>
      <c r="O145" s="52" t="s">
        <v>22</v>
      </c>
      <c r="P145" s="52" t="s">
        <v>22</v>
      </c>
      <c r="Q145" s="38">
        <f t="shared" si="139"/>
        <v>0</v>
      </c>
      <c r="R145" s="39">
        <f t="shared" si="140"/>
        <v>0</v>
      </c>
      <c r="S145" s="38">
        <f t="shared" ref="S145:S151" si="145">I145-N145</f>
        <v>0</v>
      </c>
      <c r="T145" s="39">
        <f t="shared" ref="T145:T151" si="146">IF(I145&lt;&gt;0,N145/I145,0)</f>
        <v>0</v>
      </c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 s="9" customFormat="1" ht="32.25" customHeight="1">
      <c r="A146" s="215"/>
      <c r="B146" s="220"/>
      <c r="C146" s="221"/>
      <c r="D146" s="222"/>
      <c r="E146" s="81" t="s">
        <v>272</v>
      </c>
      <c r="F146" s="48" t="s">
        <v>157</v>
      </c>
      <c r="G146" s="91"/>
      <c r="H146" s="38">
        <f t="shared" si="143"/>
        <v>0</v>
      </c>
      <c r="I146" s="50"/>
      <c r="J146" s="52" t="s">
        <v>22</v>
      </c>
      <c r="K146" s="52" t="s">
        <v>22</v>
      </c>
      <c r="L146" s="91"/>
      <c r="M146" s="38">
        <f t="shared" si="144"/>
        <v>0</v>
      </c>
      <c r="N146" s="50"/>
      <c r="O146" s="52" t="s">
        <v>22</v>
      </c>
      <c r="P146" s="52" t="s">
        <v>22</v>
      </c>
      <c r="Q146" s="38">
        <f t="shared" si="139"/>
        <v>0</v>
      </c>
      <c r="R146" s="39">
        <f t="shared" si="140"/>
        <v>0</v>
      </c>
      <c r="S146" s="38">
        <f t="shared" si="145"/>
        <v>0</v>
      </c>
      <c r="T146" s="39">
        <f t="shared" si="146"/>
        <v>0</v>
      </c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 s="9" customFormat="1" ht="42" customHeight="1">
      <c r="A147" s="215"/>
      <c r="B147" s="220"/>
      <c r="C147" s="221"/>
      <c r="D147" s="222"/>
      <c r="E147" s="81" t="s">
        <v>273</v>
      </c>
      <c r="F147" s="48" t="s">
        <v>160</v>
      </c>
      <c r="G147" s="91"/>
      <c r="H147" s="38">
        <f t="shared" si="143"/>
        <v>0</v>
      </c>
      <c r="I147" s="50"/>
      <c r="J147" s="52" t="s">
        <v>22</v>
      </c>
      <c r="K147" s="52" t="s">
        <v>22</v>
      </c>
      <c r="L147" s="91"/>
      <c r="M147" s="38">
        <f t="shared" si="144"/>
        <v>0</v>
      </c>
      <c r="N147" s="50"/>
      <c r="O147" s="52" t="s">
        <v>22</v>
      </c>
      <c r="P147" s="52" t="s">
        <v>22</v>
      </c>
      <c r="Q147" s="38">
        <f t="shared" si="139"/>
        <v>0</v>
      </c>
      <c r="R147" s="39">
        <f t="shared" si="140"/>
        <v>0</v>
      </c>
      <c r="S147" s="38">
        <f t="shared" si="145"/>
        <v>0</v>
      </c>
      <c r="T147" s="39">
        <f t="shared" si="146"/>
        <v>0</v>
      </c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 s="9" customFormat="1" ht="42.75" customHeight="1">
      <c r="A148" s="215"/>
      <c r="B148" s="220"/>
      <c r="C148" s="221"/>
      <c r="D148" s="222"/>
      <c r="E148" s="81" t="s">
        <v>274</v>
      </c>
      <c r="F148" s="48" t="s">
        <v>163</v>
      </c>
      <c r="G148" s="91"/>
      <c r="H148" s="38">
        <f>IF(G148&lt;&gt;0,I148/G148,0)</f>
        <v>0</v>
      </c>
      <c r="I148" s="50"/>
      <c r="J148" s="52" t="s">
        <v>22</v>
      </c>
      <c r="K148" s="52" t="s">
        <v>22</v>
      </c>
      <c r="L148" s="91"/>
      <c r="M148" s="38">
        <f>IF(L148&lt;&gt;0,N148/L148,0)</f>
        <v>0</v>
      </c>
      <c r="N148" s="50"/>
      <c r="O148" s="52" t="s">
        <v>22</v>
      </c>
      <c r="P148" s="52" t="s">
        <v>22</v>
      </c>
      <c r="Q148" s="38">
        <f>G148-L148</f>
        <v>0</v>
      </c>
      <c r="R148" s="39">
        <f>IF(G148&lt;&gt;0,L148/G148,0)</f>
        <v>0</v>
      </c>
      <c r="S148" s="38">
        <f t="shared" si="145"/>
        <v>0</v>
      </c>
      <c r="T148" s="39">
        <f t="shared" si="146"/>
        <v>0</v>
      </c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 s="9" customFormat="1" ht="40.5" customHeight="1">
      <c r="A149" s="215"/>
      <c r="B149" s="220"/>
      <c r="C149" s="221"/>
      <c r="D149" s="222"/>
      <c r="E149" s="81" t="s">
        <v>275</v>
      </c>
      <c r="F149" s="48" t="s">
        <v>166</v>
      </c>
      <c r="G149" s="91"/>
      <c r="H149" s="38">
        <f>IF(G149&lt;&gt;0,I149/G149,0)</f>
        <v>0</v>
      </c>
      <c r="I149" s="50"/>
      <c r="J149" s="52" t="s">
        <v>22</v>
      </c>
      <c r="K149" s="52" t="s">
        <v>22</v>
      </c>
      <c r="L149" s="91"/>
      <c r="M149" s="38">
        <f>IF(L149&lt;&gt;0,N149/L149,0)</f>
        <v>0</v>
      </c>
      <c r="N149" s="50"/>
      <c r="O149" s="52" t="s">
        <v>22</v>
      </c>
      <c r="P149" s="52" t="s">
        <v>22</v>
      </c>
      <c r="Q149" s="38">
        <f>G149-L149</f>
        <v>0</v>
      </c>
      <c r="R149" s="39">
        <f>IF(G149&lt;&gt;0,L149/G149,0)</f>
        <v>0</v>
      </c>
      <c r="S149" s="38">
        <f t="shared" si="145"/>
        <v>0</v>
      </c>
      <c r="T149" s="39">
        <f t="shared" si="146"/>
        <v>0</v>
      </c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 s="9" customFormat="1" ht="120.75" customHeight="1">
      <c r="A150" s="215"/>
      <c r="B150" s="220"/>
      <c r="C150" s="221"/>
      <c r="D150" s="222"/>
      <c r="E150" s="81" t="s">
        <v>276</v>
      </c>
      <c r="F150" s="48" t="s">
        <v>169</v>
      </c>
      <c r="G150" s="91"/>
      <c r="H150" s="38">
        <f t="shared" ref="H150:H151" si="147">IF(G150&lt;&gt;0,I150/G150,0)</f>
        <v>0</v>
      </c>
      <c r="I150" s="50"/>
      <c r="J150" s="52" t="s">
        <v>22</v>
      </c>
      <c r="K150" s="52" t="s">
        <v>22</v>
      </c>
      <c r="L150" s="91"/>
      <c r="M150" s="38">
        <f t="shared" ref="M150:M151" si="148">IF(L150&lt;&gt;0,N150/L150,0)</f>
        <v>0</v>
      </c>
      <c r="N150" s="50"/>
      <c r="O150" s="52" t="s">
        <v>22</v>
      </c>
      <c r="P150" s="52" t="s">
        <v>22</v>
      </c>
      <c r="Q150" s="38">
        <f t="shared" ref="Q150:Q155" si="149">G150-L150</f>
        <v>0</v>
      </c>
      <c r="R150" s="39">
        <f t="shared" ref="R150:R155" si="150">IF(G150&lt;&gt;0,L150/G150,0)</f>
        <v>0</v>
      </c>
      <c r="S150" s="38">
        <f t="shared" si="145"/>
        <v>0</v>
      </c>
      <c r="T150" s="39">
        <f t="shared" si="146"/>
        <v>0</v>
      </c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 s="9" customFormat="1" ht="57" customHeight="1">
      <c r="A151" s="216"/>
      <c r="B151" s="223"/>
      <c r="C151" s="224"/>
      <c r="D151" s="225"/>
      <c r="E151" s="81" t="s">
        <v>277</v>
      </c>
      <c r="F151" s="49" t="s">
        <v>172</v>
      </c>
      <c r="G151" s="91"/>
      <c r="H151" s="38">
        <f t="shared" si="147"/>
        <v>0</v>
      </c>
      <c r="I151" s="50"/>
      <c r="J151" s="52" t="s">
        <v>22</v>
      </c>
      <c r="K151" s="52" t="s">
        <v>22</v>
      </c>
      <c r="L151" s="91"/>
      <c r="M151" s="38">
        <f t="shared" si="148"/>
        <v>0</v>
      </c>
      <c r="N151" s="50"/>
      <c r="O151" s="52" t="s">
        <v>22</v>
      </c>
      <c r="P151" s="52" t="s">
        <v>22</v>
      </c>
      <c r="Q151" s="38">
        <f t="shared" si="149"/>
        <v>0</v>
      </c>
      <c r="R151" s="39">
        <f t="shared" si="150"/>
        <v>0</v>
      </c>
      <c r="S151" s="38">
        <f t="shared" si="145"/>
        <v>0</v>
      </c>
      <c r="T151" s="39">
        <f t="shared" si="146"/>
        <v>0</v>
      </c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 s="7" customFormat="1" ht="29.25" customHeight="1">
      <c r="A152" s="72"/>
      <c r="B152" s="160" t="s">
        <v>51</v>
      </c>
      <c r="C152" s="161"/>
      <c r="D152" s="162"/>
      <c r="E152" s="73" t="s">
        <v>278</v>
      </c>
      <c r="F152" s="45" t="s">
        <v>53</v>
      </c>
      <c r="G152" s="54"/>
      <c r="H152" s="36">
        <f>IF(G152&lt;&gt;0,I152/G152,0)</f>
        <v>0</v>
      </c>
      <c r="I152" s="90"/>
      <c r="J152" s="51" t="s">
        <v>22</v>
      </c>
      <c r="K152" s="51" t="s">
        <v>22</v>
      </c>
      <c r="L152" s="54">
        <v>0</v>
      </c>
      <c r="M152" s="36">
        <f>IF(L152&lt;&gt;0,N152/L152,0)</f>
        <v>0</v>
      </c>
      <c r="N152" s="90">
        <v>0</v>
      </c>
      <c r="O152" s="51" t="s">
        <v>22</v>
      </c>
      <c r="P152" s="51" t="s">
        <v>22</v>
      </c>
      <c r="Q152" s="36">
        <f t="shared" si="149"/>
        <v>0</v>
      </c>
      <c r="R152" s="56">
        <f t="shared" si="150"/>
        <v>0</v>
      </c>
      <c r="S152" s="36">
        <f>I152-N152</f>
        <v>0</v>
      </c>
      <c r="T152" s="56">
        <f>IF(I152&lt;&gt;0,N152/I152,0)</f>
        <v>0</v>
      </c>
      <c r="GW152" s="92"/>
      <c r="GX152" s="92"/>
      <c r="GY152" s="92"/>
      <c r="GZ152" s="92"/>
      <c r="HA152" s="92"/>
      <c r="HB152" s="92"/>
      <c r="HC152" s="92"/>
      <c r="HD152" s="92"/>
      <c r="HE152" s="92"/>
      <c r="HF152" s="92"/>
      <c r="HG152" s="92"/>
      <c r="HH152" s="92"/>
      <c r="HI152" s="92"/>
      <c r="HJ152" s="92"/>
      <c r="HK152" s="92"/>
      <c r="HL152" s="92"/>
      <c r="HM152" s="92"/>
      <c r="HN152" s="92"/>
      <c r="HO152" s="92"/>
      <c r="HP152" s="92"/>
      <c r="HQ152" s="92"/>
      <c r="HR152" s="92"/>
      <c r="HS152" s="92"/>
      <c r="HT152" s="92"/>
      <c r="HU152" s="92"/>
      <c r="HV152" s="92"/>
      <c r="HW152" s="92"/>
      <c r="HX152" s="92"/>
      <c r="HY152" s="92"/>
      <c r="HZ152" s="92"/>
      <c r="IA152" s="92"/>
      <c r="IB152" s="92"/>
      <c r="IC152" s="92"/>
      <c r="ID152" s="92"/>
      <c r="IE152" s="92"/>
      <c r="IF152" s="92"/>
      <c r="IG152" s="92"/>
      <c r="IH152" s="92"/>
      <c r="II152" s="92"/>
      <c r="IJ152" s="92"/>
      <c r="IK152" s="92"/>
      <c r="IL152" s="92"/>
      <c r="IM152" s="92"/>
      <c r="IN152" s="92"/>
      <c r="IO152" s="92"/>
      <c r="IP152" s="92"/>
      <c r="IQ152" s="92"/>
      <c r="IR152" s="92"/>
      <c r="IS152" s="92"/>
      <c r="IT152" s="92"/>
      <c r="IU152" s="92"/>
      <c r="IV152" s="92"/>
    </row>
    <row r="153" spans="1:256" s="9" customFormat="1" ht="15" customHeight="1">
      <c r="A153" s="57"/>
      <c r="B153" s="205" t="s">
        <v>224</v>
      </c>
      <c r="C153" s="206"/>
      <c r="D153" s="206"/>
      <c r="E153" s="79" t="s">
        <v>279</v>
      </c>
      <c r="F153" s="34" t="s">
        <v>69</v>
      </c>
      <c r="G153" s="91"/>
      <c r="H153" s="38">
        <f>IF(G153&lt;&gt;0,I152/G153,0)</f>
        <v>0</v>
      </c>
      <c r="I153" s="51" t="s">
        <v>22</v>
      </c>
      <c r="J153" s="52" t="s">
        <v>22</v>
      </c>
      <c r="K153" s="52" t="s">
        <v>22</v>
      </c>
      <c r="L153" s="91">
        <v>0</v>
      </c>
      <c r="M153" s="38">
        <f>IF(L153&lt;&gt;0,N152/L153,0)</f>
        <v>0</v>
      </c>
      <c r="N153" s="51" t="s">
        <v>22</v>
      </c>
      <c r="O153" s="52" t="s">
        <v>22</v>
      </c>
      <c r="P153" s="52" t="s">
        <v>22</v>
      </c>
      <c r="Q153" s="38">
        <f t="shared" si="149"/>
        <v>0</v>
      </c>
      <c r="R153" s="39">
        <f t="shared" si="150"/>
        <v>0</v>
      </c>
      <c r="S153" s="52" t="s">
        <v>22</v>
      </c>
      <c r="T153" s="52" t="s">
        <v>22</v>
      </c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 s="14" customFormat="1" ht="15" customHeight="1">
      <c r="A154" s="57"/>
      <c r="B154" s="226" t="s">
        <v>226</v>
      </c>
      <c r="C154" s="227"/>
      <c r="D154" s="228"/>
      <c r="E154" s="79" t="s">
        <v>280</v>
      </c>
      <c r="F154" s="21" t="s">
        <v>53</v>
      </c>
      <c r="G154" s="91"/>
      <c r="H154" s="38">
        <f>IF(G154&lt;&gt;0,I154/G154,0)</f>
        <v>0</v>
      </c>
      <c r="I154" s="50"/>
      <c r="J154" s="52" t="s">
        <v>22</v>
      </c>
      <c r="K154" s="52" t="s">
        <v>22</v>
      </c>
      <c r="L154" s="91"/>
      <c r="M154" s="38">
        <f>IF(L154&lt;&gt;0,N154/L154,0)</f>
        <v>0</v>
      </c>
      <c r="N154" s="50"/>
      <c r="O154" s="52" t="s">
        <v>22</v>
      </c>
      <c r="P154" s="52" t="s">
        <v>22</v>
      </c>
      <c r="Q154" s="38">
        <f t="shared" si="149"/>
        <v>0</v>
      </c>
      <c r="R154" s="39">
        <f t="shared" si="150"/>
        <v>0</v>
      </c>
      <c r="S154" s="38">
        <f t="shared" ref="S154:S155" si="151">I154-N154</f>
        <v>0</v>
      </c>
      <c r="T154" s="39">
        <f t="shared" ref="T154:T155" si="152">IF(I154&lt;&gt;0,N154/I154,0)</f>
        <v>0</v>
      </c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  <c r="AX154" s="93"/>
      <c r="AY154" s="93"/>
      <c r="AZ154" s="93"/>
      <c r="BA154" s="93"/>
      <c r="BB154" s="93"/>
      <c r="BC154" s="93"/>
      <c r="BD154" s="93"/>
      <c r="BE154" s="93"/>
      <c r="BF154" s="93"/>
      <c r="BG154" s="93"/>
      <c r="BH154" s="93"/>
      <c r="BI154" s="93"/>
      <c r="BJ154" s="93"/>
      <c r="BK154" s="93"/>
      <c r="BL154" s="93"/>
      <c r="BM154" s="93"/>
      <c r="BN154" s="93"/>
      <c r="BO154" s="93"/>
      <c r="BP154" s="93"/>
      <c r="BQ154" s="93"/>
      <c r="BR154" s="93"/>
      <c r="BS154" s="93"/>
      <c r="BT154" s="93"/>
      <c r="BU154" s="93"/>
      <c r="BV154" s="93"/>
      <c r="BW154" s="93"/>
      <c r="BX154" s="93"/>
      <c r="BY154" s="93"/>
      <c r="BZ154" s="93"/>
      <c r="CA154" s="93"/>
      <c r="CB154" s="93"/>
      <c r="CC154" s="93"/>
      <c r="CD154" s="93"/>
      <c r="CE154" s="93"/>
      <c r="CF154" s="93"/>
      <c r="CG154" s="93"/>
      <c r="CH154" s="93"/>
      <c r="CI154" s="93"/>
      <c r="CJ154" s="93"/>
      <c r="CK154" s="93"/>
      <c r="CL154" s="93"/>
      <c r="CM154" s="93"/>
      <c r="CN154" s="93"/>
      <c r="CO154" s="93"/>
      <c r="CP154" s="93"/>
      <c r="CQ154" s="93"/>
      <c r="CR154" s="93"/>
      <c r="CS154" s="93"/>
      <c r="CT154" s="93"/>
      <c r="CU154" s="93"/>
      <c r="CV154" s="93"/>
      <c r="CW154" s="93"/>
      <c r="CX154" s="93"/>
      <c r="CY154" s="93"/>
      <c r="CZ154" s="93"/>
      <c r="DA154" s="93"/>
      <c r="DB154" s="93"/>
      <c r="DC154" s="93"/>
      <c r="DD154" s="93"/>
      <c r="DE154" s="93"/>
      <c r="DF154" s="93"/>
      <c r="DG154" s="93"/>
      <c r="DH154" s="93"/>
      <c r="DI154" s="93"/>
      <c r="DJ154" s="93"/>
      <c r="DK154" s="93"/>
      <c r="DL154" s="93"/>
      <c r="DM154" s="93"/>
      <c r="DN154" s="93"/>
      <c r="DO154" s="93"/>
      <c r="DP154" s="93"/>
      <c r="DQ154" s="93"/>
      <c r="DR154" s="93"/>
      <c r="DS154" s="93"/>
      <c r="DT154" s="93"/>
      <c r="DU154" s="93"/>
      <c r="DV154" s="93"/>
      <c r="DW154" s="93"/>
      <c r="DX154" s="93"/>
      <c r="DY154" s="93"/>
      <c r="DZ154" s="93"/>
      <c r="EA154" s="93"/>
      <c r="EB154" s="93"/>
      <c r="EC154" s="93"/>
      <c r="ED154" s="93"/>
      <c r="EE154" s="93"/>
      <c r="EF154" s="93"/>
      <c r="EG154" s="93"/>
      <c r="EH154" s="93"/>
      <c r="EI154" s="93"/>
      <c r="EJ154" s="93"/>
      <c r="EK154" s="93"/>
      <c r="EL154" s="93"/>
      <c r="EM154" s="93"/>
      <c r="EN154" s="93"/>
      <c r="EO154" s="93"/>
      <c r="EP154" s="93"/>
      <c r="EQ154" s="93"/>
      <c r="ER154" s="93"/>
      <c r="ES154" s="93"/>
      <c r="ET154" s="93"/>
      <c r="EU154" s="93"/>
      <c r="EV154" s="93"/>
      <c r="EW154" s="93"/>
      <c r="EX154" s="93"/>
      <c r="EY154" s="93"/>
      <c r="EZ154" s="93"/>
      <c r="FA154" s="93"/>
      <c r="FB154" s="93"/>
      <c r="FC154" s="93"/>
      <c r="FD154" s="93"/>
      <c r="FE154" s="93"/>
      <c r="FF154" s="93"/>
      <c r="FG154" s="93"/>
      <c r="FH154" s="93"/>
      <c r="FI154" s="93"/>
      <c r="FJ154" s="93"/>
      <c r="FK154" s="93"/>
      <c r="FL154" s="93"/>
      <c r="FM154" s="93"/>
      <c r="FN154" s="93"/>
      <c r="FO154" s="93"/>
      <c r="FP154" s="93"/>
      <c r="FQ154" s="93"/>
      <c r="FR154" s="93"/>
      <c r="FS154" s="93"/>
      <c r="FT154" s="93"/>
      <c r="FU154" s="93"/>
      <c r="FV154" s="93"/>
      <c r="FW154" s="93"/>
      <c r="FX154" s="93"/>
      <c r="FY154" s="93"/>
      <c r="FZ154" s="93"/>
      <c r="GA154" s="93"/>
      <c r="GB154" s="93"/>
      <c r="GC154" s="93"/>
      <c r="GD154" s="93"/>
      <c r="GE154" s="93"/>
      <c r="GF154" s="93"/>
      <c r="GG154" s="93"/>
      <c r="GH154" s="93"/>
      <c r="GI154" s="93"/>
      <c r="GJ154" s="93"/>
      <c r="GK154" s="93"/>
      <c r="GL154" s="93"/>
      <c r="GM154" s="93"/>
      <c r="GN154" s="93"/>
      <c r="GO154" s="93"/>
      <c r="GP154" s="93"/>
      <c r="GQ154" s="93"/>
      <c r="GR154" s="93"/>
      <c r="GS154" s="93"/>
      <c r="GT154" s="93"/>
      <c r="GU154" s="93"/>
      <c r="GV154" s="93"/>
      <c r="GW154" s="94"/>
      <c r="GX154" s="94"/>
      <c r="GY154" s="94"/>
      <c r="GZ154" s="94"/>
      <c r="HA154" s="94"/>
      <c r="HB154" s="94"/>
      <c r="HC154" s="94"/>
      <c r="HD154" s="94"/>
      <c r="HE154" s="94"/>
      <c r="HF154" s="94"/>
      <c r="HG154" s="94"/>
      <c r="HH154" s="94"/>
      <c r="HI154" s="94"/>
      <c r="HJ154" s="94"/>
      <c r="HK154" s="94"/>
      <c r="HL154" s="94"/>
      <c r="HM154" s="94"/>
      <c r="HN154" s="94"/>
      <c r="HO154" s="94"/>
      <c r="HP154" s="94"/>
      <c r="HQ154" s="94"/>
      <c r="HR154" s="94"/>
      <c r="HS154" s="94"/>
      <c r="HT154" s="94"/>
      <c r="HU154" s="94"/>
      <c r="HV154" s="94"/>
      <c r="HW154" s="94"/>
      <c r="HX154" s="94"/>
      <c r="HY154" s="94"/>
      <c r="HZ154" s="94"/>
      <c r="IA154" s="94"/>
      <c r="IB154" s="94"/>
      <c r="IC154" s="94"/>
      <c r="ID154" s="94"/>
      <c r="IE154" s="94"/>
      <c r="IF154" s="94"/>
      <c r="IG154" s="94"/>
      <c r="IH154" s="94"/>
      <c r="II154" s="94"/>
      <c r="IJ154" s="94"/>
      <c r="IK154" s="94"/>
      <c r="IL154" s="94"/>
      <c r="IM154" s="94"/>
      <c r="IN154" s="94"/>
      <c r="IO154" s="94"/>
      <c r="IP154" s="94"/>
      <c r="IQ154" s="94"/>
      <c r="IR154" s="94"/>
      <c r="IS154" s="94"/>
      <c r="IT154" s="94"/>
      <c r="IU154" s="94"/>
      <c r="IV154" s="94"/>
    </row>
    <row r="155" spans="1:256" s="14" customFormat="1" ht="15" customHeight="1">
      <c r="A155" s="57"/>
      <c r="B155" s="193" t="s">
        <v>228</v>
      </c>
      <c r="C155" s="194"/>
      <c r="D155" s="195"/>
      <c r="E155" s="81" t="s">
        <v>281</v>
      </c>
      <c r="F155" s="49" t="s">
        <v>53</v>
      </c>
      <c r="G155" s="91"/>
      <c r="H155" s="38">
        <f>IF(G155&lt;&gt;0,I155/G155,0)</f>
        <v>0</v>
      </c>
      <c r="I155" s="50"/>
      <c r="J155" s="52" t="s">
        <v>22</v>
      </c>
      <c r="K155" s="52" t="s">
        <v>22</v>
      </c>
      <c r="L155" s="91"/>
      <c r="M155" s="38">
        <f>IF(L155&lt;&gt;0,N155/L155,0)</f>
        <v>0</v>
      </c>
      <c r="N155" s="50"/>
      <c r="O155" s="52" t="s">
        <v>22</v>
      </c>
      <c r="P155" s="52" t="s">
        <v>22</v>
      </c>
      <c r="Q155" s="38">
        <f t="shared" si="149"/>
        <v>0</v>
      </c>
      <c r="R155" s="39">
        <f t="shared" si="150"/>
        <v>0</v>
      </c>
      <c r="S155" s="38">
        <f t="shared" si="151"/>
        <v>0</v>
      </c>
      <c r="T155" s="39">
        <f t="shared" si="152"/>
        <v>0</v>
      </c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  <c r="AX155" s="93"/>
      <c r="AY155" s="93"/>
      <c r="AZ155" s="93"/>
      <c r="BA155" s="93"/>
      <c r="BB155" s="93"/>
      <c r="BC155" s="93"/>
      <c r="BD155" s="93"/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93"/>
      <c r="BT155" s="93"/>
      <c r="BU155" s="93"/>
      <c r="BV155" s="93"/>
      <c r="BW155" s="93"/>
      <c r="BX155" s="93"/>
      <c r="BY155" s="93"/>
      <c r="BZ155" s="93"/>
      <c r="CA155" s="93"/>
      <c r="CB155" s="93"/>
      <c r="CC155" s="93"/>
      <c r="CD155" s="93"/>
      <c r="CE155" s="93"/>
      <c r="CF155" s="93"/>
      <c r="CG155" s="93"/>
      <c r="CH155" s="93"/>
      <c r="CI155" s="93"/>
      <c r="CJ155" s="93"/>
      <c r="CK155" s="93"/>
      <c r="CL155" s="93"/>
      <c r="CM155" s="93"/>
      <c r="CN155" s="93"/>
      <c r="CO155" s="93"/>
      <c r="CP155" s="93"/>
      <c r="CQ155" s="93"/>
      <c r="CR155" s="93"/>
      <c r="CS155" s="93"/>
      <c r="CT155" s="93"/>
      <c r="CU155" s="93"/>
      <c r="CV155" s="93"/>
      <c r="CW155" s="93"/>
      <c r="CX155" s="93"/>
      <c r="CY155" s="93"/>
      <c r="CZ155" s="93"/>
      <c r="DA155" s="93"/>
      <c r="DB155" s="93"/>
      <c r="DC155" s="93"/>
      <c r="DD155" s="93"/>
      <c r="DE155" s="93"/>
      <c r="DF155" s="93"/>
      <c r="DG155" s="93"/>
      <c r="DH155" s="93"/>
      <c r="DI155" s="93"/>
      <c r="DJ155" s="93"/>
      <c r="DK155" s="93"/>
      <c r="DL155" s="93"/>
      <c r="DM155" s="93"/>
      <c r="DN155" s="93"/>
      <c r="DO155" s="93"/>
      <c r="DP155" s="93"/>
      <c r="DQ155" s="93"/>
      <c r="DR155" s="93"/>
      <c r="DS155" s="93"/>
      <c r="DT155" s="93"/>
      <c r="DU155" s="93"/>
      <c r="DV155" s="93"/>
      <c r="DW155" s="93"/>
      <c r="DX155" s="93"/>
      <c r="DY155" s="93"/>
      <c r="DZ155" s="93"/>
      <c r="EA155" s="93"/>
      <c r="EB155" s="93"/>
      <c r="EC155" s="93"/>
      <c r="ED155" s="93"/>
      <c r="EE155" s="93"/>
      <c r="EF155" s="93"/>
      <c r="EG155" s="93"/>
      <c r="EH155" s="93"/>
      <c r="EI155" s="93"/>
      <c r="EJ155" s="93"/>
      <c r="EK155" s="93"/>
      <c r="EL155" s="93"/>
      <c r="EM155" s="93"/>
      <c r="EN155" s="93"/>
      <c r="EO155" s="93"/>
      <c r="EP155" s="93"/>
      <c r="EQ155" s="93"/>
      <c r="ER155" s="93"/>
      <c r="ES155" s="93"/>
      <c r="ET155" s="93"/>
      <c r="EU155" s="93"/>
      <c r="EV155" s="93"/>
      <c r="EW155" s="93"/>
      <c r="EX155" s="93"/>
      <c r="EY155" s="93"/>
      <c r="EZ155" s="93"/>
      <c r="FA155" s="93"/>
      <c r="FB155" s="93"/>
      <c r="FC155" s="93"/>
      <c r="FD155" s="93"/>
      <c r="FE155" s="93"/>
      <c r="FF155" s="93"/>
      <c r="FG155" s="93"/>
      <c r="FH155" s="93"/>
      <c r="FI155" s="93"/>
      <c r="FJ155" s="93"/>
      <c r="FK155" s="93"/>
      <c r="FL155" s="93"/>
      <c r="FM155" s="93"/>
      <c r="FN155" s="93"/>
      <c r="FO155" s="93"/>
      <c r="FP155" s="93"/>
      <c r="FQ155" s="93"/>
      <c r="FR155" s="93"/>
      <c r="FS155" s="93"/>
      <c r="FT155" s="93"/>
      <c r="FU155" s="93"/>
      <c r="FV155" s="93"/>
      <c r="FW155" s="93"/>
      <c r="FX155" s="93"/>
      <c r="FY155" s="93"/>
      <c r="FZ155" s="93"/>
      <c r="GA155" s="93"/>
      <c r="GB155" s="93"/>
      <c r="GC155" s="93"/>
      <c r="GD155" s="93"/>
      <c r="GE155" s="93"/>
      <c r="GF155" s="93"/>
      <c r="GG155" s="93"/>
      <c r="GH155" s="93"/>
      <c r="GI155" s="93"/>
      <c r="GJ155" s="93"/>
      <c r="GK155" s="93"/>
      <c r="GL155" s="93"/>
      <c r="GM155" s="93"/>
      <c r="GN155" s="93"/>
      <c r="GO155" s="93"/>
      <c r="GP155" s="93"/>
      <c r="GQ155" s="93"/>
      <c r="GR155" s="93"/>
      <c r="GS155" s="93"/>
      <c r="GT155" s="93"/>
      <c r="GU155" s="93"/>
      <c r="GV155" s="93"/>
      <c r="GW155" s="94"/>
      <c r="GX155" s="94"/>
      <c r="GY155" s="94"/>
      <c r="GZ155" s="94"/>
      <c r="HA155" s="94"/>
      <c r="HB155" s="94"/>
      <c r="HC155" s="94"/>
      <c r="HD155" s="94"/>
      <c r="HE155" s="94"/>
      <c r="HF155" s="94"/>
      <c r="HG155" s="94"/>
      <c r="HH155" s="94"/>
      <c r="HI155" s="94"/>
      <c r="HJ155" s="94"/>
      <c r="HK155" s="94"/>
      <c r="HL155" s="94"/>
      <c r="HM155" s="94"/>
      <c r="HN155" s="94"/>
      <c r="HO155" s="94"/>
      <c r="HP155" s="94"/>
      <c r="HQ155" s="94"/>
      <c r="HR155" s="94"/>
      <c r="HS155" s="94"/>
      <c r="HT155" s="94"/>
      <c r="HU155" s="94"/>
      <c r="HV155" s="94"/>
      <c r="HW155" s="94"/>
      <c r="HX155" s="94"/>
      <c r="HY155" s="94"/>
      <c r="HZ155" s="94"/>
      <c r="IA155" s="94"/>
      <c r="IB155" s="94"/>
      <c r="IC155" s="94"/>
      <c r="ID155" s="94"/>
      <c r="IE155" s="94"/>
      <c r="IF155" s="94"/>
      <c r="IG155" s="94"/>
      <c r="IH155" s="94"/>
      <c r="II155" s="94"/>
      <c r="IJ155" s="94"/>
      <c r="IK155" s="94"/>
      <c r="IL155" s="94"/>
      <c r="IM155" s="94"/>
      <c r="IN155" s="94"/>
      <c r="IO155" s="94"/>
      <c r="IP155" s="94"/>
      <c r="IQ155" s="94"/>
      <c r="IR155" s="94"/>
      <c r="IS155" s="94"/>
      <c r="IT155" s="94"/>
      <c r="IU155" s="94"/>
      <c r="IV155" s="94"/>
    </row>
    <row r="156" spans="1:256" s="14" customFormat="1" ht="15" customHeight="1">
      <c r="A156" s="57"/>
      <c r="B156" s="60" t="s">
        <v>230</v>
      </c>
      <c r="C156" s="61"/>
      <c r="D156" s="62"/>
      <c r="E156" s="79" t="s">
        <v>282</v>
      </c>
      <c r="F156" s="21" t="s">
        <v>53</v>
      </c>
      <c r="G156" s="91"/>
      <c r="H156" s="38">
        <f>IF(G156&lt;&gt;0,I156/G156,0)</f>
        <v>0</v>
      </c>
      <c r="I156" s="50"/>
      <c r="J156" s="52" t="s">
        <v>22</v>
      </c>
      <c r="K156" s="52" t="s">
        <v>22</v>
      </c>
      <c r="L156" s="91"/>
      <c r="M156" s="38">
        <f>IF(L156&lt;&gt;0,N156/L156,0)</f>
        <v>0</v>
      </c>
      <c r="N156" s="50"/>
      <c r="O156" s="52" t="s">
        <v>22</v>
      </c>
      <c r="P156" s="52" t="s">
        <v>22</v>
      </c>
      <c r="Q156" s="38">
        <f t="shared" ref="Q156:Q161" si="153">G156-L156</f>
        <v>0</v>
      </c>
      <c r="R156" s="39">
        <f t="shared" ref="R156:R161" si="154">IF(G156&lt;&gt;0,L156/G156,0)</f>
        <v>0</v>
      </c>
      <c r="S156" s="38">
        <f t="shared" ref="S156:S158" si="155">I156-N156</f>
        <v>0</v>
      </c>
      <c r="T156" s="39">
        <f t="shared" ref="T156:T158" si="156">IF(I156&lt;&gt;0,N156/I156,0)</f>
        <v>0</v>
      </c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  <c r="AX156" s="93"/>
      <c r="AY156" s="93"/>
      <c r="AZ156" s="93"/>
      <c r="BA156" s="93"/>
      <c r="BB156" s="93"/>
      <c r="BC156" s="93"/>
      <c r="BD156" s="93"/>
      <c r="BE156" s="93"/>
      <c r="BF156" s="93"/>
      <c r="BG156" s="93"/>
      <c r="BH156" s="93"/>
      <c r="BI156" s="93"/>
      <c r="BJ156" s="93"/>
      <c r="BK156" s="93"/>
      <c r="BL156" s="93"/>
      <c r="BM156" s="93"/>
      <c r="BN156" s="93"/>
      <c r="BO156" s="93"/>
      <c r="BP156" s="93"/>
      <c r="BQ156" s="93"/>
      <c r="BR156" s="93"/>
      <c r="BS156" s="93"/>
      <c r="BT156" s="93"/>
      <c r="BU156" s="93"/>
      <c r="BV156" s="93"/>
      <c r="BW156" s="93"/>
      <c r="BX156" s="93"/>
      <c r="BY156" s="93"/>
      <c r="BZ156" s="93"/>
      <c r="CA156" s="93"/>
      <c r="CB156" s="93"/>
      <c r="CC156" s="93"/>
      <c r="CD156" s="93"/>
      <c r="CE156" s="93"/>
      <c r="CF156" s="93"/>
      <c r="CG156" s="93"/>
      <c r="CH156" s="93"/>
      <c r="CI156" s="93"/>
      <c r="CJ156" s="93"/>
      <c r="CK156" s="93"/>
      <c r="CL156" s="93"/>
      <c r="CM156" s="93"/>
      <c r="CN156" s="93"/>
      <c r="CO156" s="93"/>
      <c r="CP156" s="93"/>
      <c r="CQ156" s="93"/>
      <c r="CR156" s="93"/>
      <c r="CS156" s="93"/>
      <c r="CT156" s="93"/>
      <c r="CU156" s="93"/>
      <c r="CV156" s="93"/>
      <c r="CW156" s="93"/>
      <c r="CX156" s="93"/>
      <c r="CY156" s="93"/>
      <c r="CZ156" s="93"/>
      <c r="DA156" s="93"/>
      <c r="DB156" s="93"/>
      <c r="DC156" s="93"/>
      <c r="DD156" s="93"/>
      <c r="DE156" s="93"/>
      <c r="DF156" s="93"/>
      <c r="DG156" s="93"/>
      <c r="DH156" s="93"/>
      <c r="DI156" s="93"/>
      <c r="DJ156" s="93"/>
      <c r="DK156" s="93"/>
      <c r="DL156" s="93"/>
      <c r="DM156" s="93"/>
      <c r="DN156" s="93"/>
      <c r="DO156" s="93"/>
      <c r="DP156" s="93"/>
      <c r="DQ156" s="93"/>
      <c r="DR156" s="93"/>
      <c r="DS156" s="93"/>
      <c r="DT156" s="93"/>
      <c r="DU156" s="93"/>
      <c r="DV156" s="93"/>
      <c r="DW156" s="93"/>
      <c r="DX156" s="93"/>
      <c r="DY156" s="93"/>
      <c r="DZ156" s="93"/>
      <c r="EA156" s="93"/>
      <c r="EB156" s="93"/>
      <c r="EC156" s="93"/>
      <c r="ED156" s="93"/>
      <c r="EE156" s="93"/>
      <c r="EF156" s="93"/>
      <c r="EG156" s="93"/>
      <c r="EH156" s="93"/>
      <c r="EI156" s="93"/>
      <c r="EJ156" s="93"/>
      <c r="EK156" s="93"/>
      <c r="EL156" s="93"/>
      <c r="EM156" s="93"/>
      <c r="EN156" s="93"/>
      <c r="EO156" s="93"/>
      <c r="EP156" s="93"/>
      <c r="EQ156" s="93"/>
      <c r="ER156" s="93"/>
      <c r="ES156" s="93"/>
      <c r="ET156" s="93"/>
      <c r="EU156" s="93"/>
      <c r="EV156" s="93"/>
      <c r="EW156" s="93"/>
      <c r="EX156" s="93"/>
      <c r="EY156" s="93"/>
      <c r="EZ156" s="93"/>
      <c r="FA156" s="93"/>
      <c r="FB156" s="93"/>
      <c r="FC156" s="93"/>
      <c r="FD156" s="93"/>
      <c r="FE156" s="93"/>
      <c r="FF156" s="93"/>
      <c r="FG156" s="93"/>
      <c r="FH156" s="93"/>
      <c r="FI156" s="93"/>
      <c r="FJ156" s="93"/>
      <c r="FK156" s="93"/>
      <c r="FL156" s="93"/>
      <c r="FM156" s="93"/>
      <c r="FN156" s="93"/>
      <c r="FO156" s="93"/>
      <c r="FP156" s="93"/>
      <c r="FQ156" s="93"/>
      <c r="FR156" s="93"/>
      <c r="FS156" s="93"/>
      <c r="FT156" s="93"/>
      <c r="FU156" s="93"/>
      <c r="FV156" s="93"/>
      <c r="FW156" s="93"/>
      <c r="FX156" s="93"/>
      <c r="FY156" s="93"/>
      <c r="FZ156" s="93"/>
      <c r="GA156" s="93"/>
      <c r="GB156" s="93"/>
      <c r="GC156" s="93"/>
      <c r="GD156" s="93"/>
      <c r="GE156" s="93"/>
      <c r="GF156" s="93"/>
      <c r="GG156" s="93"/>
      <c r="GH156" s="93"/>
      <c r="GI156" s="93"/>
      <c r="GJ156" s="93"/>
      <c r="GK156" s="93"/>
      <c r="GL156" s="93"/>
      <c r="GM156" s="93"/>
      <c r="GN156" s="93"/>
      <c r="GO156" s="93"/>
      <c r="GP156" s="93"/>
      <c r="GQ156" s="93"/>
      <c r="GR156" s="93"/>
      <c r="GS156" s="93"/>
      <c r="GT156" s="93"/>
      <c r="GU156" s="93"/>
      <c r="GV156" s="93"/>
      <c r="GW156" s="94"/>
      <c r="GX156" s="94"/>
      <c r="GY156" s="94"/>
      <c r="GZ156" s="94"/>
      <c r="HA156" s="94"/>
      <c r="HB156" s="94"/>
      <c r="HC156" s="94"/>
      <c r="HD156" s="94"/>
      <c r="HE156" s="94"/>
      <c r="HF156" s="94"/>
      <c r="HG156" s="94"/>
      <c r="HH156" s="94"/>
      <c r="HI156" s="94"/>
      <c r="HJ156" s="94"/>
      <c r="HK156" s="94"/>
      <c r="HL156" s="94"/>
      <c r="HM156" s="94"/>
      <c r="HN156" s="94"/>
      <c r="HO156" s="94"/>
      <c r="HP156" s="94"/>
      <c r="HQ156" s="94"/>
      <c r="HR156" s="94"/>
      <c r="HS156" s="94"/>
      <c r="HT156" s="94"/>
      <c r="HU156" s="94"/>
      <c r="HV156" s="94"/>
      <c r="HW156" s="94"/>
      <c r="HX156" s="94"/>
      <c r="HY156" s="94"/>
      <c r="HZ156" s="94"/>
      <c r="IA156" s="94"/>
      <c r="IB156" s="94"/>
      <c r="IC156" s="94"/>
      <c r="ID156" s="94"/>
      <c r="IE156" s="94"/>
      <c r="IF156" s="94"/>
      <c r="IG156" s="94"/>
      <c r="IH156" s="94"/>
      <c r="II156" s="94"/>
      <c r="IJ156" s="94"/>
      <c r="IK156" s="94"/>
      <c r="IL156" s="94"/>
      <c r="IM156" s="94"/>
      <c r="IN156" s="94"/>
      <c r="IO156" s="94"/>
      <c r="IP156" s="94"/>
      <c r="IQ156" s="94"/>
      <c r="IR156" s="94"/>
      <c r="IS156" s="94"/>
      <c r="IT156" s="94"/>
      <c r="IU156" s="94"/>
      <c r="IV156" s="94"/>
    </row>
    <row r="157" spans="1:256" s="10" customFormat="1" ht="15" customHeight="1">
      <c r="A157" s="57"/>
      <c r="B157" s="196" t="s">
        <v>232</v>
      </c>
      <c r="C157" s="197"/>
      <c r="D157" s="198"/>
      <c r="E157" s="79" t="s">
        <v>283</v>
      </c>
      <c r="F157" s="21" t="s">
        <v>53</v>
      </c>
      <c r="G157" s="91"/>
      <c r="H157" s="38">
        <f>IF(G157&lt;&gt;0,I157/G157,0)</f>
        <v>0</v>
      </c>
      <c r="I157" s="50"/>
      <c r="J157" s="52" t="s">
        <v>22</v>
      </c>
      <c r="K157" s="52" t="s">
        <v>22</v>
      </c>
      <c r="L157" s="91"/>
      <c r="M157" s="38">
        <f>IF(L157&lt;&gt;0,N157/L157,0)</f>
        <v>0</v>
      </c>
      <c r="N157" s="50"/>
      <c r="O157" s="52" t="s">
        <v>22</v>
      </c>
      <c r="P157" s="52" t="s">
        <v>22</v>
      </c>
      <c r="Q157" s="38">
        <f t="shared" si="153"/>
        <v>0</v>
      </c>
      <c r="R157" s="39">
        <f t="shared" si="154"/>
        <v>0</v>
      </c>
      <c r="S157" s="38">
        <f t="shared" si="155"/>
        <v>0</v>
      </c>
      <c r="T157" s="39">
        <f t="shared" si="156"/>
        <v>0</v>
      </c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 s="15" customFormat="1" ht="15" customHeight="1">
      <c r="A158" s="72"/>
      <c r="B158" s="199" t="s">
        <v>234</v>
      </c>
      <c r="C158" s="200"/>
      <c r="D158" s="201"/>
      <c r="E158" s="73" t="s">
        <v>284</v>
      </c>
      <c r="F158" s="32" t="s">
        <v>61</v>
      </c>
      <c r="G158" s="54"/>
      <c r="H158" s="36">
        <f>IF(G158&lt;&gt;0,I158/G158,0)</f>
        <v>0</v>
      </c>
      <c r="I158" s="90"/>
      <c r="J158" s="51" t="s">
        <v>22</v>
      </c>
      <c r="K158" s="51" t="s">
        <v>22</v>
      </c>
      <c r="L158" s="54"/>
      <c r="M158" s="36">
        <f>IF(L158&lt;&gt;0,N158/L158,0)</f>
        <v>0</v>
      </c>
      <c r="N158" s="90"/>
      <c r="O158" s="51" t="s">
        <v>22</v>
      </c>
      <c r="P158" s="51" t="s">
        <v>22</v>
      </c>
      <c r="Q158" s="36">
        <f t="shared" si="153"/>
        <v>0</v>
      </c>
      <c r="R158" s="56">
        <f t="shared" si="154"/>
        <v>0</v>
      </c>
      <c r="S158" s="36">
        <f t="shared" si="155"/>
        <v>0</v>
      </c>
      <c r="T158" s="56">
        <f t="shared" si="156"/>
        <v>0</v>
      </c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92"/>
      <c r="GX158" s="92"/>
      <c r="GY158" s="92"/>
      <c r="GZ158" s="92"/>
      <c r="HA158" s="92"/>
      <c r="HB158" s="92"/>
      <c r="HC158" s="92"/>
      <c r="HD158" s="92"/>
      <c r="HE158" s="92"/>
      <c r="HF158" s="92"/>
      <c r="HG158" s="92"/>
      <c r="HH158" s="92"/>
      <c r="HI158" s="92"/>
      <c r="HJ158" s="92"/>
      <c r="HK158" s="92"/>
      <c r="HL158" s="92"/>
      <c r="HM158" s="92"/>
      <c r="HN158" s="92"/>
      <c r="HO158" s="92"/>
      <c r="HP158" s="92"/>
      <c r="HQ158" s="92"/>
      <c r="HR158" s="92"/>
      <c r="HS158" s="92"/>
      <c r="HT158" s="92"/>
      <c r="HU158" s="92"/>
      <c r="HV158" s="92"/>
      <c r="HW158" s="92"/>
      <c r="HX158" s="92"/>
      <c r="HY158" s="92"/>
      <c r="HZ158" s="92"/>
      <c r="IA158" s="92"/>
      <c r="IB158" s="92"/>
      <c r="IC158" s="92"/>
      <c r="ID158" s="92"/>
      <c r="IE158" s="92"/>
      <c r="IF158" s="92"/>
      <c r="IG158" s="92"/>
      <c r="IH158" s="92"/>
      <c r="II158" s="92"/>
      <c r="IJ158" s="92"/>
      <c r="IK158" s="92"/>
      <c r="IL158" s="92"/>
      <c r="IM158" s="92"/>
      <c r="IN158" s="92"/>
      <c r="IO158" s="92"/>
      <c r="IP158" s="92"/>
      <c r="IQ158" s="92"/>
      <c r="IR158" s="92"/>
      <c r="IS158" s="92"/>
      <c r="IT158" s="92"/>
      <c r="IU158" s="92"/>
      <c r="IV158" s="92"/>
    </row>
    <row r="159" spans="1:256" s="10" customFormat="1" ht="15" customHeight="1">
      <c r="A159" s="57"/>
      <c r="B159" s="202" t="s">
        <v>236</v>
      </c>
      <c r="C159" s="203"/>
      <c r="D159" s="204"/>
      <c r="E159" s="81" t="s">
        <v>285</v>
      </c>
      <c r="F159" s="49" t="s">
        <v>63</v>
      </c>
      <c r="G159" s="91"/>
      <c r="H159" s="38">
        <f>IF(G159&lt;&gt;0,I158/G159,0)</f>
        <v>0</v>
      </c>
      <c r="I159" s="50" t="s">
        <v>151</v>
      </c>
      <c r="J159" s="52" t="s">
        <v>22</v>
      </c>
      <c r="K159" s="52" t="s">
        <v>22</v>
      </c>
      <c r="L159" s="91"/>
      <c r="M159" s="38">
        <f>IF(L159&lt;&gt;0,N158/L159,0)</f>
        <v>0</v>
      </c>
      <c r="N159" s="50" t="s">
        <v>151</v>
      </c>
      <c r="O159" s="52" t="s">
        <v>22</v>
      </c>
      <c r="P159" s="52" t="s">
        <v>22</v>
      </c>
      <c r="Q159" s="38">
        <f t="shared" si="153"/>
        <v>0</v>
      </c>
      <c r="R159" s="39">
        <f t="shared" si="154"/>
        <v>0</v>
      </c>
      <c r="S159" s="52" t="s">
        <v>22</v>
      </c>
      <c r="T159" s="52" t="s">
        <v>22</v>
      </c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 s="10" customFormat="1" ht="15" customHeight="1">
      <c r="A160" s="57"/>
      <c r="B160" s="205" t="s">
        <v>238</v>
      </c>
      <c r="C160" s="206"/>
      <c r="D160" s="207"/>
      <c r="E160" s="79" t="s">
        <v>286</v>
      </c>
      <c r="F160" s="34" t="s">
        <v>61</v>
      </c>
      <c r="G160" s="91"/>
      <c r="H160" s="38">
        <f t="shared" ref="H160:H161" si="157">IF(G160&lt;&gt;0,I160/G160,0)</f>
        <v>0</v>
      </c>
      <c r="I160" s="50"/>
      <c r="J160" s="52" t="s">
        <v>22</v>
      </c>
      <c r="K160" s="52" t="s">
        <v>22</v>
      </c>
      <c r="L160" s="91"/>
      <c r="M160" s="38">
        <f t="shared" ref="M160:M161" si="158">IF(L160&lt;&gt;0,N160/L160,0)</f>
        <v>0</v>
      </c>
      <c r="N160" s="50"/>
      <c r="O160" s="52" t="s">
        <v>22</v>
      </c>
      <c r="P160" s="52" t="s">
        <v>22</v>
      </c>
      <c r="Q160" s="38">
        <f t="shared" si="153"/>
        <v>0</v>
      </c>
      <c r="R160" s="39">
        <f t="shared" si="154"/>
        <v>0</v>
      </c>
      <c r="S160" s="38">
        <f t="shared" ref="S160:S161" si="159">I160-N160</f>
        <v>0</v>
      </c>
      <c r="T160" s="39">
        <f t="shared" ref="T160:T161" si="160">IF(I160&lt;&gt;0,N160/I160,0)</f>
        <v>0</v>
      </c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 s="10" customFormat="1" ht="15" customHeight="1">
      <c r="A161" s="57"/>
      <c r="B161" s="205" t="s">
        <v>240</v>
      </c>
      <c r="C161" s="206"/>
      <c r="D161" s="207"/>
      <c r="E161" s="79" t="s">
        <v>287</v>
      </c>
      <c r="F161" s="34" t="s">
        <v>194</v>
      </c>
      <c r="G161" s="91"/>
      <c r="H161" s="38">
        <f t="shared" si="157"/>
        <v>0</v>
      </c>
      <c r="I161" s="50"/>
      <c r="J161" s="52" t="s">
        <v>22</v>
      </c>
      <c r="K161" s="52" t="s">
        <v>22</v>
      </c>
      <c r="L161" s="91"/>
      <c r="M161" s="38">
        <f t="shared" si="158"/>
        <v>0</v>
      </c>
      <c r="N161" s="50"/>
      <c r="O161" s="52" t="s">
        <v>22</v>
      </c>
      <c r="P161" s="52" t="s">
        <v>22</v>
      </c>
      <c r="Q161" s="38">
        <f t="shared" si="153"/>
        <v>0</v>
      </c>
      <c r="R161" s="39">
        <f t="shared" si="154"/>
        <v>0</v>
      </c>
      <c r="S161" s="38">
        <f t="shared" si="159"/>
        <v>0</v>
      </c>
      <c r="T161" s="39">
        <f t="shared" si="160"/>
        <v>0</v>
      </c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 s="7" customFormat="1" ht="28.5" customHeight="1">
      <c r="A162" s="27" t="s">
        <v>288</v>
      </c>
      <c r="B162" s="208" t="s">
        <v>289</v>
      </c>
      <c r="C162" s="209"/>
      <c r="D162" s="210"/>
      <c r="E162" s="95" t="s">
        <v>290</v>
      </c>
      <c r="F162" s="29" t="s">
        <v>22</v>
      </c>
      <c r="G162" s="29" t="s">
        <v>22</v>
      </c>
      <c r="H162" s="29" t="s">
        <v>22</v>
      </c>
      <c r="I162" s="96">
        <f>I163+I164+I181+I184+I185+I186+I188+I189+I190+I191</f>
        <v>24022106399.999996</v>
      </c>
      <c r="J162" s="96">
        <f>J163+J164+J181+J184+J185+J186+J188+J189+J190</f>
        <v>152049952.93000001</v>
      </c>
      <c r="K162" s="96">
        <f>K163+K164+K181+K184+K185+K186+K188+K189+K190</f>
        <v>0</v>
      </c>
      <c r="L162" s="29" t="s">
        <v>22</v>
      </c>
      <c r="M162" s="29" t="s">
        <v>22</v>
      </c>
      <c r="N162" s="96">
        <f>N163+N164+N181+N184+N185+N186+N188+N189+N190+N191</f>
        <v>11507640431.030001</v>
      </c>
      <c r="O162" s="96">
        <f>O163+O164+O181+O184+O185+O186+O188+O189+O190</f>
        <v>10710422.060000001</v>
      </c>
      <c r="P162" s="96">
        <f>P163+P164+P181+P184+P185+P186+P188+P189+P190</f>
        <v>8643102.6500000004</v>
      </c>
      <c r="Q162" s="29" t="s">
        <v>22</v>
      </c>
      <c r="R162" s="29" t="s">
        <v>22</v>
      </c>
      <c r="S162" s="30">
        <f t="shared" si="137"/>
        <v>12514465968.969995</v>
      </c>
      <c r="T162" s="31">
        <f t="shared" si="138"/>
        <v>0.47904377074235266</v>
      </c>
    </row>
    <row r="163" spans="1:256" s="16" customFormat="1">
      <c r="A163" s="97" t="s">
        <v>23</v>
      </c>
      <c r="B163" s="211" t="s">
        <v>207</v>
      </c>
      <c r="C163" s="212"/>
      <c r="D163" s="213"/>
      <c r="E163" s="81" t="s">
        <v>291</v>
      </c>
      <c r="F163" s="98" t="s">
        <v>26</v>
      </c>
      <c r="G163" s="99">
        <f>G11+G58</f>
        <v>230257</v>
      </c>
      <c r="H163" s="100">
        <f>IF(G163&lt;&gt;0,I163/G163,0)</f>
        <v>5193.581730848573</v>
      </c>
      <c r="I163" s="101">
        <f>I11+I58</f>
        <v>1195858548.5999999</v>
      </c>
      <c r="J163" s="102">
        <f>J11</f>
        <v>0</v>
      </c>
      <c r="K163" s="102">
        <f>K11</f>
        <v>0</v>
      </c>
      <c r="L163" s="99">
        <f>L11+L58</f>
        <v>114706</v>
      </c>
      <c r="M163" s="100">
        <f>IF(L163&lt;&gt;0,N163/L163,0)</f>
        <v>5194.239120185518</v>
      </c>
      <c r="N163" s="101">
        <f>N11+N58</f>
        <v>595810392.51999998</v>
      </c>
      <c r="O163" s="102">
        <f t="shared" ref="O163:P163" si="161">O11</f>
        <v>0</v>
      </c>
      <c r="P163" s="102">
        <f t="shared" si="161"/>
        <v>0</v>
      </c>
      <c r="Q163" s="103">
        <f t="shared" ref="Q163:Q187" si="162">G163-L163</f>
        <v>115551</v>
      </c>
      <c r="R163" s="104">
        <f t="shared" ref="R163:R187" si="163">IF(G163&lt;&gt;0,L163/G163,0)</f>
        <v>0.49816509378650814</v>
      </c>
      <c r="S163" s="105">
        <f t="shared" si="137"/>
        <v>600048156.07999992</v>
      </c>
      <c r="T163" s="104">
        <f t="shared" si="138"/>
        <v>0.49822815015832722</v>
      </c>
    </row>
    <row r="164" spans="1:256" s="16" customFormat="1">
      <c r="A164" s="97" t="s">
        <v>31</v>
      </c>
      <c r="B164" s="211" t="s">
        <v>292</v>
      </c>
      <c r="C164" s="212"/>
      <c r="D164" s="213"/>
      <c r="E164" s="81" t="s">
        <v>293</v>
      </c>
      <c r="F164" s="98" t="s">
        <v>34</v>
      </c>
      <c r="G164" s="106">
        <f>G14+G59</f>
        <v>6495745</v>
      </c>
      <c r="H164" s="106">
        <f>IF(G164&lt;&gt;0,I164/G164,0)</f>
        <v>1037.8832473888676</v>
      </c>
      <c r="I164" s="106">
        <f>I14+I59</f>
        <v>6741824914.8100004</v>
      </c>
      <c r="J164" s="102">
        <f>J165+J166+J167+J168+J171+J172</f>
        <v>0</v>
      </c>
      <c r="K164" s="102">
        <f>K165+K166+K167+K168+K171+K172</f>
        <v>0</v>
      </c>
      <c r="L164" s="106">
        <f>L14+L59</f>
        <v>3008463</v>
      </c>
      <c r="M164" s="106">
        <f>IF(L164&lt;&gt;0,N164/L164,0)</f>
        <v>1061.4068964517764</v>
      </c>
      <c r="N164" s="106">
        <f>N14+N59</f>
        <v>3193203375.9200006</v>
      </c>
      <c r="O164" s="102">
        <f>O165+O166+O167+O168+O171+O172</f>
        <v>0</v>
      </c>
      <c r="P164" s="102">
        <f>P165+P166+P167+P168+P171+P172</f>
        <v>0</v>
      </c>
      <c r="Q164" s="103">
        <f t="shared" si="162"/>
        <v>3487282</v>
      </c>
      <c r="R164" s="104">
        <f t="shared" si="163"/>
        <v>0.4631436424921237</v>
      </c>
      <c r="S164" s="105">
        <f t="shared" si="137"/>
        <v>3548621538.8899999</v>
      </c>
      <c r="T164" s="104">
        <f t="shared" si="138"/>
        <v>0.47364080442157136</v>
      </c>
    </row>
    <row r="165" spans="1:256" s="6" customFormat="1" ht="51">
      <c r="A165" s="170" t="s">
        <v>294</v>
      </c>
      <c r="B165" s="171"/>
      <c r="C165" s="171"/>
      <c r="D165" s="172"/>
      <c r="E165" s="33" t="s">
        <v>295</v>
      </c>
      <c r="F165" s="21" t="s">
        <v>131</v>
      </c>
      <c r="G165" s="107">
        <f>G60</f>
        <v>189079</v>
      </c>
      <c r="H165" s="83">
        <f>IF(G165&lt;&gt;0,I165/G165,0)</f>
        <v>3529.39</v>
      </c>
      <c r="I165" s="108">
        <f>I60</f>
        <v>667333531.80999994</v>
      </c>
      <c r="J165" s="88">
        <v>0</v>
      </c>
      <c r="K165" s="88">
        <v>0</v>
      </c>
      <c r="L165" s="107">
        <f>L60</f>
        <v>61430</v>
      </c>
      <c r="M165" s="83">
        <f>IF(L165&lt;&gt;0,N165/L165,0)</f>
        <v>2298.4749959303272</v>
      </c>
      <c r="N165" s="108">
        <f>N60</f>
        <v>141195319</v>
      </c>
      <c r="O165" s="88">
        <v>0</v>
      </c>
      <c r="P165" s="88">
        <v>0</v>
      </c>
      <c r="Q165" s="109">
        <f t="shared" si="162"/>
        <v>127649</v>
      </c>
      <c r="R165" s="39">
        <f t="shared" si="163"/>
        <v>0.32489065417100788</v>
      </c>
      <c r="S165" s="38">
        <f t="shared" si="137"/>
        <v>526138212.80999994</v>
      </c>
      <c r="T165" s="39">
        <f t="shared" si="138"/>
        <v>0.21158133417488822</v>
      </c>
    </row>
    <row r="166" spans="1:256" s="6" customFormat="1" ht="38.25">
      <c r="A166" s="173"/>
      <c r="B166" s="174"/>
      <c r="C166" s="174"/>
      <c r="D166" s="175"/>
      <c r="E166" s="33" t="s">
        <v>296</v>
      </c>
      <c r="F166" s="21" t="s">
        <v>134</v>
      </c>
      <c r="G166" s="107">
        <f>G61</f>
        <v>138173</v>
      </c>
      <c r="H166" s="83">
        <f t="shared" ref="H166:H178" si="164">IF(G166&lt;&gt;0,I166/G166,0)</f>
        <v>4057.1699999999996</v>
      </c>
      <c r="I166" s="108">
        <f>I61</f>
        <v>560591350.40999997</v>
      </c>
      <c r="J166" s="88">
        <v>0</v>
      </c>
      <c r="K166" s="88">
        <v>0</v>
      </c>
      <c r="L166" s="107">
        <f>L61</f>
        <v>32639</v>
      </c>
      <c r="M166" s="83">
        <f t="shared" ref="M166:M167" si="165">IF(L166&lt;&gt;0,N166/L166,0)</f>
        <v>4090.7487361745152</v>
      </c>
      <c r="N166" s="108">
        <f>N61</f>
        <v>133517948</v>
      </c>
      <c r="O166" s="88">
        <v>0</v>
      </c>
      <c r="P166" s="88">
        <v>0</v>
      </c>
      <c r="Q166" s="109">
        <f t="shared" ref="Q166:Q178" si="166">G166-L166</f>
        <v>105534</v>
      </c>
      <c r="R166" s="39">
        <f t="shared" ref="R166:R178" si="167">IF(G166&lt;&gt;0,L166/G166,0)</f>
        <v>0.2362183639350669</v>
      </c>
      <c r="S166" s="38">
        <f t="shared" ref="S166:S178" si="168">I166-N166</f>
        <v>427073402.40999997</v>
      </c>
      <c r="T166" s="39">
        <f t="shared" ref="T166:T178" si="169">IF(I166&lt;&gt;0,N166/I166,0)</f>
        <v>0.23817340011105936</v>
      </c>
    </row>
    <row r="167" spans="1:256" s="6" customFormat="1" ht="38.25">
      <c r="A167" s="173"/>
      <c r="B167" s="174"/>
      <c r="C167" s="174"/>
      <c r="D167" s="175"/>
      <c r="E167" s="33" t="s">
        <v>297</v>
      </c>
      <c r="F167" s="21" t="s">
        <v>36</v>
      </c>
      <c r="G167" s="107">
        <f>G15+G62</f>
        <v>2006557</v>
      </c>
      <c r="H167" s="83">
        <f t="shared" si="164"/>
        <v>596.95900131917506</v>
      </c>
      <c r="I167" s="108">
        <f>I15+I62</f>
        <v>1197832262.8099999</v>
      </c>
      <c r="J167" s="110">
        <f t="shared" ref="J167:K170" si="170">J15</f>
        <v>0</v>
      </c>
      <c r="K167" s="110">
        <f t="shared" si="170"/>
        <v>0</v>
      </c>
      <c r="L167" s="107">
        <f>L15+L62</f>
        <v>1642193</v>
      </c>
      <c r="M167" s="83">
        <f t="shared" si="165"/>
        <v>729.99655346844133</v>
      </c>
      <c r="N167" s="108">
        <f>N15+N62</f>
        <v>1198795230.1300001</v>
      </c>
      <c r="O167" s="110">
        <f t="shared" ref="O167:P170" si="171">O15</f>
        <v>0</v>
      </c>
      <c r="P167" s="110">
        <f t="shared" si="171"/>
        <v>0</v>
      </c>
      <c r="Q167" s="109">
        <f t="shared" si="166"/>
        <v>364364</v>
      </c>
      <c r="R167" s="39">
        <f t="shared" si="167"/>
        <v>0.81841333189139409</v>
      </c>
      <c r="S167" s="38">
        <f t="shared" si="168"/>
        <v>-962967.32000017166</v>
      </c>
      <c r="T167" s="39">
        <f t="shared" si="169"/>
        <v>1.0008039250151279</v>
      </c>
    </row>
    <row r="168" spans="1:256" s="6" customFormat="1" ht="51">
      <c r="A168" s="173"/>
      <c r="B168" s="174"/>
      <c r="C168" s="174"/>
      <c r="D168" s="175"/>
      <c r="E168" s="33" t="s">
        <v>298</v>
      </c>
      <c r="F168" s="21" t="s">
        <v>38</v>
      </c>
      <c r="G168" s="107">
        <f>G16+G63</f>
        <v>18908</v>
      </c>
      <c r="H168" s="83">
        <f t="shared" si="164"/>
        <v>1360.7785064522952</v>
      </c>
      <c r="I168" s="108">
        <f>I16+I63</f>
        <v>25729600</v>
      </c>
      <c r="J168" s="108">
        <f t="shared" si="170"/>
        <v>0</v>
      </c>
      <c r="K168" s="108">
        <f t="shared" si="170"/>
        <v>0</v>
      </c>
      <c r="L168" s="107">
        <f>L16+L63</f>
        <v>2090</v>
      </c>
      <c r="M168" s="83">
        <f t="shared" ref="M168:M178" si="172">IF(L168&lt;&gt;0,N168/L168,0)</f>
        <v>1892.8415837320574</v>
      </c>
      <c r="N168" s="108">
        <f>N16+N63</f>
        <v>3956038.91</v>
      </c>
      <c r="O168" s="108">
        <f t="shared" si="171"/>
        <v>0</v>
      </c>
      <c r="P168" s="108">
        <f t="shared" si="171"/>
        <v>0</v>
      </c>
      <c r="Q168" s="38">
        <f t="shared" si="166"/>
        <v>16818</v>
      </c>
      <c r="R168" s="39">
        <f t="shared" si="167"/>
        <v>0.11053522318595303</v>
      </c>
      <c r="S168" s="38">
        <f t="shared" si="168"/>
        <v>21773561.09</v>
      </c>
      <c r="T168" s="39">
        <f t="shared" si="169"/>
        <v>0.15375438833094957</v>
      </c>
    </row>
    <row r="169" spans="1:256" s="6" customFormat="1" ht="76.5">
      <c r="A169" s="173"/>
      <c r="B169" s="174"/>
      <c r="C169" s="174"/>
      <c r="D169" s="175"/>
      <c r="E169" s="77" t="s">
        <v>299</v>
      </c>
      <c r="F169" s="78" t="s">
        <v>40</v>
      </c>
      <c r="G169" s="107">
        <f>G17+G64</f>
        <v>14399</v>
      </c>
      <c r="H169" s="83">
        <f t="shared" si="164"/>
        <v>696.40947288006112</v>
      </c>
      <c r="I169" s="108">
        <f>I17+I123</f>
        <v>10027600</v>
      </c>
      <c r="J169" s="110">
        <f t="shared" si="170"/>
        <v>0</v>
      </c>
      <c r="K169" s="110">
        <f t="shared" si="170"/>
        <v>0</v>
      </c>
      <c r="L169" s="107">
        <f>L17+L64</f>
        <v>163</v>
      </c>
      <c r="M169" s="83">
        <f t="shared" si="172"/>
        <v>643.62024539877314</v>
      </c>
      <c r="N169" s="108">
        <f>N17+N123</f>
        <v>104910.10000000002</v>
      </c>
      <c r="O169" s="110">
        <f t="shared" si="171"/>
        <v>0</v>
      </c>
      <c r="P169" s="110">
        <f t="shared" si="171"/>
        <v>0</v>
      </c>
      <c r="Q169" s="109">
        <f t="shared" si="166"/>
        <v>14236</v>
      </c>
      <c r="R169" s="39">
        <f t="shared" si="167"/>
        <v>1.1320230571567469E-2</v>
      </c>
      <c r="S169" s="38">
        <f t="shared" si="168"/>
        <v>9922689.9000000004</v>
      </c>
      <c r="T169" s="39">
        <f t="shared" si="169"/>
        <v>1.0462134508755836E-2</v>
      </c>
    </row>
    <row r="170" spans="1:256" s="6" customFormat="1" ht="51">
      <c r="A170" s="173"/>
      <c r="B170" s="174"/>
      <c r="C170" s="174"/>
      <c r="D170" s="175"/>
      <c r="E170" s="77" t="s">
        <v>300</v>
      </c>
      <c r="F170" s="78" t="s">
        <v>42</v>
      </c>
      <c r="G170" s="107">
        <f>G18+G65</f>
        <v>4509</v>
      </c>
      <c r="H170" s="83">
        <f t="shared" si="164"/>
        <v>3482.3685961410511</v>
      </c>
      <c r="I170" s="108">
        <f>I18+I124</f>
        <v>15702000</v>
      </c>
      <c r="J170" s="110">
        <f t="shared" si="170"/>
        <v>0</v>
      </c>
      <c r="K170" s="110">
        <f t="shared" si="170"/>
        <v>0</v>
      </c>
      <c r="L170" s="107">
        <f>L18+L65</f>
        <v>1927</v>
      </c>
      <c r="M170" s="83">
        <f t="shared" si="172"/>
        <v>1998.5100207576545</v>
      </c>
      <c r="N170" s="108">
        <f>N18+N124</f>
        <v>3851128.81</v>
      </c>
      <c r="O170" s="110">
        <f t="shared" si="171"/>
        <v>0</v>
      </c>
      <c r="P170" s="110">
        <f t="shared" si="171"/>
        <v>0</v>
      </c>
      <c r="Q170" s="109">
        <f t="shared" si="166"/>
        <v>2582</v>
      </c>
      <c r="R170" s="39">
        <f t="shared" si="167"/>
        <v>0.42736748724772677</v>
      </c>
      <c r="S170" s="38">
        <f t="shared" si="168"/>
        <v>11850871.189999999</v>
      </c>
      <c r="T170" s="39">
        <f t="shared" si="169"/>
        <v>0.24526358489364414</v>
      </c>
    </row>
    <row r="171" spans="1:256" s="6" customFormat="1" ht="38.25">
      <c r="A171" s="173"/>
      <c r="B171" s="174"/>
      <c r="C171" s="174"/>
      <c r="D171" s="175"/>
      <c r="E171" s="33" t="s">
        <v>301</v>
      </c>
      <c r="F171" s="21" t="s">
        <v>146</v>
      </c>
      <c r="G171" s="107">
        <f>G66</f>
        <v>392703</v>
      </c>
      <c r="H171" s="83">
        <f t="shared" si="164"/>
        <v>1249.6600000000001</v>
      </c>
      <c r="I171" s="108">
        <f>I66</f>
        <v>490745230.98000002</v>
      </c>
      <c r="J171" s="110">
        <f t="shared" ref="J171:K171" si="173">J22</f>
        <v>0</v>
      </c>
      <c r="K171" s="108">
        <f t="shared" si="173"/>
        <v>0</v>
      </c>
      <c r="L171" s="107">
        <f t="shared" ref="L171" si="174">L22+L66</f>
        <v>219860</v>
      </c>
      <c r="M171" s="83">
        <f t="shared" si="172"/>
        <v>1338.6904777585737</v>
      </c>
      <c r="N171" s="108">
        <f t="shared" ref="N171" si="175">N22+N66</f>
        <v>294324488.44</v>
      </c>
      <c r="O171" s="110">
        <f t="shared" ref="O171:P171" si="176">O22</f>
        <v>0</v>
      </c>
      <c r="P171" s="108">
        <f t="shared" si="176"/>
        <v>0</v>
      </c>
      <c r="Q171" s="109">
        <f t="shared" si="166"/>
        <v>172843</v>
      </c>
      <c r="R171" s="39">
        <f t="shared" si="167"/>
        <v>0.55986330636638881</v>
      </c>
      <c r="S171" s="38">
        <f t="shared" si="168"/>
        <v>196420742.54000002</v>
      </c>
      <c r="T171" s="39">
        <f t="shared" si="169"/>
        <v>0.59975007368333444</v>
      </c>
    </row>
    <row r="172" spans="1:256" s="6" customFormat="1">
      <c r="A172" s="173"/>
      <c r="B172" s="174"/>
      <c r="C172" s="174"/>
      <c r="D172" s="175"/>
      <c r="E172" s="79" t="s">
        <v>302</v>
      </c>
      <c r="F172" s="80" t="s">
        <v>44</v>
      </c>
      <c r="G172" s="107">
        <f>G19+G67</f>
        <v>1358463</v>
      </c>
      <c r="H172" s="83">
        <f t="shared" si="164"/>
        <v>2796.9793353223458</v>
      </c>
      <c r="I172" s="108">
        <f>I19+I67</f>
        <v>3799592938.8000002</v>
      </c>
      <c r="J172" s="110">
        <f>J19</f>
        <v>0</v>
      </c>
      <c r="K172" s="108">
        <f>K19</f>
        <v>0</v>
      </c>
      <c r="L172" s="107">
        <f>L19+L67</f>
        <v>365787</v>
      </c>
      <c r="M172" s="83">
        <f t="shared" si="172"/>
        <v>3885.9072395683829</v>
      </c>
      <c r="N172" s="108">
        <f>N19+N67</f>
        <v>1421414351.4400001</v>
      </c>
      <c r="O172" s="110">
        <f>O19</f>
        <v>0</v>
      </c>
      <c r="P172" s="108">
        <f>P19</f>
        <v>0</v>
      </c>
      <c r="Q172" s="109">
        <f t="shared" si="166"/>
        <v>992676</v>
      </c>
      <c r="R172" s="39">
        <f t="shared" si="167"/>
        <v>0.2692653388425007</v>
      </c>
      <c r="S172" s="38">
        <f t="shared" si="168"/>
        <v>2378178587.3600001</v>
      </c>
      <c r="T172" s="39">
        <f t="shared" si="169"/>
        <v>0.37409648200075762</v>
      </c>
    </row>
    <row r="173" spans="1:256" s="6" customFormat="1" ht="25.5">
      <c r="A173" s="173"/>
      <c r="B173" s="174"/>
      <c r="C173" s="174"/>
      <c r="D173" s="175"/>
      <c r="E173" s="81" t="s">
        <v>303</v>
      </c>
      <c r="F173" s="48" t="s">
        <v>46</v>
      </c>
      <c r="G173" s="107">
        <f>G20+G68</f>
        <v>3750325</v>
      </c>
      <c r="H173" s="38">
        <f>IF(G173&lt;&gt;0,I172/G173,0)</f>
        <v>1013.1369784751988</v>
      </c>
      <c r="I173" s="51" t="s">
        <v>22</v>
      </c>
      <c r="J173" s="111" t="str">
        <f t="shared" ref="J173:K173" si="177">J68</f>
        <v>×</v>
      </c>
      <c r="K173" s="112" t="str">
        <f t="shared" si="177"/>
        <v>×</v>
      </c>
      <c r="L173" s="107">
        <f>L20+L68</f>
        <v>1050251</v>
      </c>
      <c r="M173" s="38">
        <f>IF(L173&lt;&gt;0,N172/L173,0)</f>
        <v>1353.4044256468217</v>
      </c>
      <c r="N173" s="51" t="s">
        <v>22</v>
      </c>
      <c r="O173" s="88">
        <v>0</v>
      </c>
      <c r="P173" s="88">
        <v>0</v>
      </c>
      <c r="Q173" s="109">
        <f t="shared" si="166"/>
        <v>2700074</v>
      </c>
      <c r="R173" s="39">
        <f t="shared" si="167"/>
        <v>0.28004266296920932</v>
      </c>
      <c r="S173" s="51" t="s">
        <v>22</v>
      </c>
      <c r="T173" s="51" t="s">
        <v>22</v>
      </c>
    </row>
    <row r="174" spans="1:256" s="6" customFormat="1" ht="38.25">
      <c r="A174" s="173"/>
      <c r="B174" s="174"/>
      <c r="C174" s="174"/>
      <c r="D174" s="175"/>
      <c r="E174" s="79" t="s">
        <v>304</v>
      </c>
      <c r="F174" s="48" t="s">
        <v>154</v>
      </c>
      <c r="G174" s="107">
        <f>G69</f>
        <v>20602</v>
      </c>
      <c r="H174" s="83">
        <f t="shared" si="164"/>
        <v>6259.1656149888358</v>
      </c>
      <c r="I174" s="108">
        <f>I69</f>
        <v>128951330</v>
      </c>
      <c r="J174" s="88">
        <v>0</v>
      </c>
      <c r="K174" s="88">
        <v>0</v>
      </c>
      <c r="L174" s="107">
        <f>L69</f>
        <v>20761</v>
      </c>
      <c r="M174" s="83">
        <f t="shared" si="172"/>
        <v>6109.5508405182791</v>
      </c>
      <c r="N174" s="108">
        <f>N69</f>
        <v>126840385</v>
      </c>
      <c r="O174" s="88">
        <v>0</v>
      </c>
      <c r="P174" s="88">
        <v>0</v>
      </c>
      <c r="Q174" s="109">
        <f t="shared" si="166"/>
        <v>-159</v>
      </c>
      <c r="R174" s="39">
        <f t="shared" si="167"/>
        <v>1.0077176973109407</v>
      </c>
      <c r="S174" s="38">
        <f t="shared" si="168"/>
        <v>2110945</v>
      </c>
      <c r="T174" s="39">
        <f t="shared" si="169"/>
        <v>0.98362990905173298</v>
      </c>
    </row>
    <row r="175" spans="1:256" s="6" customFormat="1" ht="25.5">
      <c r="A175" s="173"/>
      <c r="B175" s="174"/>
      <c r="C175" s="174"/>
      <c r="D175" s="175"/>
      <c r="E175" s="79" t="s">
        <v>305</v>
      </c>
      <c r="F175" s="48" t="s">
        <v>157</v>
      </c>
      <c r="G175" s="107">
        <f>G70</f>
        <v>8916</v>
      </c>
      <c r="H175" s="83">
        <f t="shared" si="164"/>
        <v>4772.1018393898612</v>
      </c>
      <c r="I175" s="108">
        <f>I70</f>
        <v>42548060</v>
      </c>
      <c r="J175" s="88">
        <v>0</v>
      </c>
      <c r="K175" s="88">
        <v>0</v>
      </c>
      <c r="L175" s="107">
        <f>L70</f>
        <v>5092</v>
      </c>
      <c r="M175" s="83">
        <f t="shared" si="172"/>
        <v>5389.5267085624509</v>
      </c>
      <c r="N175" s="108">
        <f>N70</f>
        <v>27443470</v>
      </c>
      <c r="O175" s="88">
        <v>0</v>
      </c>
      <c r="P175" s="88">
        <v>0</v>
      </c>
      <c r="Q175" s="109">
        <f t="shared" si="166"/>
        <v>3824</v>
      </c>
      <c r="R175" s="39">
        <f t="shared" si="167"/>
        <v>0.5711081202332885</v>
      </c>
      <c r="S175" s="38">
        <f t="shared" si="168"/>
        <v>15104590</v>
      </c>
      <c r="T175" s="39">
        <f t="shared" si="169"/>
        <v>0.64499932546865824</v>
      </c>
    </row>
    <row r="176" spans="1:256" s="6" customFormat="1" ht="38.25">
      <c r="A176" s="173"/>
      <c r="B176" s="174"/>
      <c r="C176" s="174"/>
      <c r="D176" s="175"/>
      <c r="E176" s="79" t="s">
        <v>306</v>
      </c>
      <c r="F176" s="48" t="s">
        <v>160</v>
      </c>
      <c r="G176" s="107">
        <f>G71</f>
        <v>84271</v>
      </c>
      <c r="H176" s="83">
        <f t="shared" si="164"/>
        <v>1239.0643281793261</v>
      </c>
      <c r="I176" s="108">
        <f>I71</f>
        <v>104417190</v>
      </c>
      <c r="J176" s="88">
        <v>0</v>
      </c>
      <c r="K176" s="88">
        <v>0</v>
      </c>
      <c r="L176" s="107">
        <f>L71</f>
        <v>24313</v>
      </c>
      <c r="M176" s="83">
        <f t="shared" si="172"/>
        <v>1197.3088471188253</v>
      </c>
      <c r="N176" s="108">
        <f>N71</f>
        <v>29110170</v>
      </c>
      <c r="O176" s="88">
        <v>0</v>
      </c>
      <c r="P176" s="88">
        <v>0</v>
      </c>
      <c r="Q176" s="109">
        <f t="shared" si="166"/>
        <v>59958</v>
      </c>
      <c r="R176" s="39">
        <f t="shared" si="167"/>
        <v>0.2885096889796015</v>
      </c>
      <c r="S176" s="38">
        <f t="shared" si="168"/>
        <v>75307020</v>
      </c>
      <c r="T176" s="39">
        <f t="shared" si="169"/>
        <v>0.27878714223204054</v>
      </c>
    </row>
    <row r="177" spans="1:256" s="6" customFormat="1" ht="38.25">
      <c r="A177" s="173"/>
      <c r="B177" s="174"/>
      <c r="C177" s="174"/>
      <c r="D177" s="175"/>
      <c r="E177" s="79" t="s">
        <v>307</v>
      </c>
      <c r="F177" s="48" t="s">
        <v>163</v>
      </c>
      <c r="G177" s="107">
        <f>G72</f>
        <v>35729</v>
      </c>
      <c r="H177" s="83">
        <f t="shared" si="164"/>
        <v>1603.3670127907303</v>
      </c>
      <c r="I177" s="108">
        <f>I72</f>
        <v>57286700</v>
      </c>
      <c r="J177" s="88">
        <v>0</v>
      </c>
      <c r="K177" s="88">
        <v>0</v>
      </c>
      <c r="L177" s="107">
        <f>L72</f>
        <v>19109</v>
      </c>
      <c r="M177" s="83">
        <f t="shared" si="172"/>
        <v>1685.8867549322308</v>
      </c>
      <c r="N177" s="108">
        <f>N72</f>
        <v>32215610</v>
      </c>
      <c r="O177" s="88">
        <v>0</v>
      </c>
      <c r="P177" s="88">
        <v>0</v>
      </c>
      <c r="Q177" s="109">
        <f t="shared" si="166"/>
        <v>16620</v>
      </c>
      <c r="R177" s="39">
        <f t="shared" si="167"/>
        <v>0.53483164936046346</v>
      </c>
      <c r="S177" s="38">
        <f t="shared" si="168"/>
        <v>25071090</v>
      </c>
      <c r="T177" s="39">
        <f t="shared" si="169"/>
        <v>0.56235758038078643</v>
      </c>
    </row>
    <row r="178" spans="1:256" s="6" customFormat="1" ht="39" customHeight="1">
      <c r="A178" s="176"/>
      <c r="B178" s="177"/>
      <c r="C178" s="177"/>
      <c r="D178" s="175"/>
      <c r="E178" s="79" t="s">
        <v>308</v>
      </c>
      <c r="F178" s="48" t="s">
        <v>166</v>
      </c>
      <c r="G178" s="107">
        <f>G73</f>
        <v>861</v>
      </c>
      <c r="H178" s="83">
        <f t="shared" si="164"/>
        <v>10690</v>
      </c>
      <c r="I178" s="108">
        <f>I73</f>
        <v>9204090</v>
      </c>
      <c r="J178" s="88">
        <v>0</v>
      </c>
      <c r="K178" s="88">
        <v>0</v>
      </c>
      <c r="L178" s="107">
        <f>L73</f>
        <v>0</v>
      </c>
      <c r="M178" s="83">
        <f t="shared" si="172"/>
        <v>0</v>
      </c>
      <c r="N178" s="108">
        <f>N73</f>
        <v>0</v>
      </c>
      <c r="O178" s="88">
        <v>0</v>
      </c>
      <c r="P178" s="88">
        <v>0</v>
      </c>
      <c r="Q178" s="109">
        <f t="shared" si="166"/>
        <v>861</v>
      </c>
      <c r="R178" s="39">
        <f t="shared" si="167"/>
        <v>0</v>
      </c>
      <c r="S178" s="38">
        <f t="shared" si="168"/>
        <v>9204090</v>
      </c>
      <c r="T178" s="39">
        <f t="shared" si="169"/>
        <v>0</v>
      </c>
    </row>
    <row r="179" spans="1:256" s="6" customFormat="1" ht="122.25" customHeight="1">
      <c r="A179" s="176"/>
      <c r="B179" s="177"/>
      <c r="C179" s="177"/>
      <c r="D179" s="175"/>
      <c r="E179" s="79" t="s">
        <v>309</v>
      </c>
      <c r="F179" s="48" t="s">
        <v>169</v>
      </c>
      <c r="G179" s="107">
        <f t="shared" ref="G179:G180" si="178">G74</f>
        <v>10407</v>
      </c>
      <c r="H179" s="83">
        <f t="shared" ref="H179:H180" si="179">IF(G179&lt;&gt;0,I179/G179,0)</f>
        <v>3815.6634957240317</v>
      </c>
      <c r="I179" s="108">
        <f t="shared" ref="I179:I180" si="180">I74</f>
        <v>39709610</v>
      </c>
      <c r="J179" s="88">
        <v>0</v>
      </c>
      <c r="K179" s="88">
        <v>0</v>
      </c>
      <c r="L179" s="107">
        <f t="shared" ref="L179:L180" si="181">L74</f>
        <v>2641</v>
      </c>
      <c r="M179" s="83">
        <f t="shared" ref="M179:M180" si="182">IF(L179&lt;&gt;0,N179/L179,0)</f>
        <v>3584.1484740628553</v>
      </c>
      <c r="N179" s="108">
        <f t="shared" ref="N179:N180" si="183">N74</f>
        <v>9465736.120000001</v>
      </c>
      <c r="O179" s="88">
        <v>0</v>
      </c>
      <c r="P179" s="88">
        <v>0</v>
      </c>
      <c r="Q179" s="109">
        <f t="shared" ref="Q179:Q180" si="184">G179-L179</f>
        <v>7766</v>
      </c>
      <c r="R179" s="39">
        <f t="shared" ref="R179:R180" si="185">IF(G179&lt;&gt;0,L179/G179,0)</f>
        <v>0.25377149995195541</v>
      </c>
      <c r="S179" s="38">
        <f t="shared" ref="S179:S180" si="186">I179-N179</f>
        <v>30243873.879999999</v>
      </c>
      <c r="T179" s="39">
        <f t="shared" ref="T179:T180" si="187">IF(I179&lt;&gt;0,N179/I179,0)</f>
        <v>0.23837393819783173</v>
      </c>
    </row>
    <row r="180" spans="1:256" s="6" customFormat="1" ht="51">
      <c r="A180" s="176"/>
      <c r="B180" s="177"/>
      <c r="C180" s="177"/>
      <c r="D180" s="175"/>
      <c r="E180" s="79" t="s">
        <v>310</v>
      </c>
      <c r="F180" s="49" t="s">
        <v>172</v>
      </c>
      <c r="G180" s="107">
        <f t="shared" si="178"/>
        <v>154497</v>
      </c>
      <c r="H180" s="83">
        <f t="shared" si="179"/>
        <v>487.0000064726176</v>
      </c>
      <c r="I180" s="108">
        <f t="shared" si="180"/>
        <v>75240040</v>
      </c>
      <c r="J180" s="88">
        <v>0</v>
      </c>
      <c r="K180" s="88">
        <v>0</v>
      </c>
      <c r="L180" s="107">
        <f t="shared" si="181"/>
        <v>73220</v>
      </c>
      <c r="M180" s="83">
        <f t="shared" si="182"/>
        <v>486.98688172630432</v>
      </c>
      <c r="N180" s="108">
        <f t="shared" si="183"/>
        <v>35657179.480000004</v>
      </c>
      <c r="O180" s="88">
        <v>0</v>
      </c>
      <c r="P180" s="88">
        <v>0</v>
      </c>
      <c r="Q180" s="109">
        <f t="shared" si="184"/>
        <v>81277</v>
      </c>
      <c r="R180" s="39">
        <f t="shared" si="185"/>
        <v>0.47392506003352813</v>
      </c>
      <c r="S180" s="38">
        <f t="shared" si="186"/>
        <v>39582860.519999996</v>
      </c>
      <c r="T180" s="39">
        <f t="shared" si="187"/>
        <v>0.47391228765960258</v>
      </c>
    </row>
    <row r="181" spans="1:256" s="8" customFormat="1" ht="15" customHeight="1">
      <c r="A181" s="184" t="s">
        <v>50</v>
      </c>
      <c r="B181" s="178" t="s">
        <v>51</v>
      </c>
      <c r="C181" s="179"/>
      <c r="D181" s="180"/>
      <c r="E181" s="79" t="s">
        <v>311</v>
      </c>
      <c r="F181" s="21" t="s">
        <v>53</v>
      </c>
      <c r="G181" s="113">
        <f>G24+G76-G81</f>
        <v>123887</v>
      </c>
      <c r="H181" s="114">
        <f>IF(G181&lt;&gt;0,I181/G181,0)</f>
        <v>69542.034662474674</v>
      </c>
      <c r="I181" s="115">
        <f>I24+I76-I81</f>
        <v>8615354048.2299995</v>
      </c>
      <c r="J181" s="116">
        <f>J24</f>
        <v>32538000</v>
      </c>
      <c r="K181" s="117">
        <f>K24</f>
        <v>0</v>
      </c>
      <c r="L181" s="113">
        <f>L24+L76-L81</f>
        <v>59136</v>
      </c>
      <c r="M181" s="114">
        <f>IF(L181&lt;&gt;0,N181/L181,0)</f>
        <v>76867.529659598222</v>
      </c>
      <c r="N181" s="115">
        <f>N24+N76-N81</f>
        <v>4545638233.9500008</v>
      </c>
      <c r="O181" s="116">
        <f>O24</f>
        <v>1292085.24</v>
      </c>
      <c r="P181" s="117">
        <f>P24</f>
        <v>673596.66</v>
      </c>
      <c r="Q181" s="118">
        <f t="shared" si="162"/>
        <v>64751</v>
      </c>
      <c r="R181" s="56">
        <f t="shared" si="163"/>
        <v>0.47733821950648575</v>
      </c>
      <c r="S181" s="36">
        <f>I181-N181</f>
        <v>4069715814.2799988</v>
      </c>
      <c r="T181" s="56">
        <f>IF(I181&lt;&gt;0,N181/I181,0)</f>
        <v>0.5276205955672697</v>
      </c>
    </row>
    <row r="182" spans="1:256" s="8" customFormat="1" ht="15" customHeight="1">
      <c r="A182" s="185"/>
      <c r="B182" s="181"/>
      <c r="C182" s="182"/>
      <c r="D182" s="183"/>
      <c r="E182" s="81" t="s">
        <v>312</v>
      </c>
      <c r="F182" s="49" t="s">
        <v>55</v>
      </c>
      <c r="G182" s="107">
        <f>G25+G77</f>
        <v>1405352</v>
      </c>
      <c r="H182" s="119">
        <f>IF(G182&lt;&gt;0,I181/G182,0)</f>
        <v>6130.3887198580851</v>
      </c>
      <c r="I182" s="120" t="s">
        <v>22</v>
      </c>
      <c r="J182" s="121" t="s">
        <v>22</v>
      </c>
      <c r="K182" s="122" t="s">
        <v>22</v>
      </c>
      <c r="L182" s="107">
        <f>L25+L77</f>
        <v>656534</v>
      </c>
      <c r="M182" s="119">
        <f>IF(L182&lt;&gt;0,N181/L182,0)</f>
        <v>6923.6905231869196</v>
      </c>
      <c r="N182" s="120" t="s">
        <v>22</v>
      </c>
      <c r="O182" s="88">
        <v>0</v>
      </c>
      <c r="P182" s="88">
        <v>0</v>
      </c>
      <c r="Q182" s="109">
        <f t="shared" si="162"/>
        <v>748818</v>
      </c>
      <c r="R182" s="39">
        <f t="shared" si="163"/>
        <v>0.46716694465158909</v>
      </c>
      <c r="S182" s="52" t="s">
        <v>22</v>
      </c>
      <c r="T182" s="52" t="s">
        <v>22</v>
      </c>
    </row>
    <row r="183" spans="1:256" s="8" customFormat="1" ht="15" customHeight="1">
      <c r="A183" s="186" t="s">
        <v>313</v>
      </c>
      <c r="B183" s="187"/>
      <c r="C183" s="187"/>
      <c r="D183" s="188"/>
      <c r="E183" s="79" t="s">
        <v>314</v>
      </c>
      <c r="F183" s="34" t="s">
        <v>53</v>
      </c>
      <c r="G183" s="107">
        <f>G78</f>
        <v>3229</v>
      </c>
      <c r="H183" s="119">
        <f>IF(G183&lt;&gt;0,I183/G183,0)</f>
        <v>68029.039999999994</v>
      </c>
      <c r="I183" s="124">
        <f>I78</f>
        <v>219665770.15999997</v>
      </c>
      <c r="J183" s="111" t="str">
        <f t="shared" ref="J183:K183" si="188">J78</f>
        <v>×</v>
      </c>
      <c r="K183" s="112" t="str">
        <f t="shared" si="188"/>
        <v>×</v>
      </c>
      <c r="L183" s="107">
        <f>L78</f>
        <v>286</v>
      </c>
      <c r="M183" s="119">
        <f>IF(L183&lt;&gt;0,N183/L183,0)</f>
        <v>82468.159335664343</v>
      </c>
      <c r="N183" s="124">
        <f>N78</f>
        <v>23585893.57</v>
      </c>
      <c r="O183" s="88">
        <v>0</v>
      </c>
      <c r="P183" s="88">
        <v>0</v>
      </c>
      <c r="Q183" s="109">
        <f t="shared" si="162"/>
        <v>2943</v>
      </c>
      <c r="R183" s="39">
        <f t="shared" si="163"/>
        <v>8.8572313409724379E-2</v>
      </c>
      <c r="S183" s="38">
        <f t="shared" ref="S183:S189" si="189">I183-N183</f>
        <v>196079876.58999997</v>
      </c>
      <c r="T183" s="39">
        <f t="shared" ref="T183:T189" si="190">IF(I183&lt;&gt;0,N183/I183,0)</f>
        <v>0.10737172911747027</v>
      </c>
    </row>
    <row r="184" spans="1:256" s="6" customFormat="1" ht="15" customHeight="1">
      <c r="A184" s="32" t="s">
        <v>58</v>
      </c>
      <c r="B184" s="189" t="s">
        <v>104</v>
      </c>
      <c r="C184" s="190"/>
      <c r="D184" s="191"/>
      <c r="E184" s="79" t="s">
        <v>315</v>
      </c>
      <c r="F184" s="21" t="s">
        <v>53</v>
      </c>
      <c r="G184" s="107">
        <f>G112+G49</f>
        <v>6638</v>
      </c>
      <c r="H184" s="119">
        <f t="shared" ref="H184:H186" si="191">IF(G184&lt;&gt;0,I184/G184,0)</f>
        <v>165642.91724766497</v>
      </c>
      <c r="I184" s="124">
        <f>I49+I81</f>
        <v>1099537684.6900001</v>
      </c>
      <c r="J184" s="125">
        <f>J49</f>
        <v>0</v>
      </c>
      <c r="K184" s="126">
        <f>K49</f>
        <v>0</v>
      </c>
      <c r="L184" s="107">
        <f>L112+L49</f>
        <v>3021</v>
      </c>
      <c r="M184" s="119">
        <f t="shared" ref="M184:M186" si="192">IF(L184&lt;&gt;0,N184/L184,0)</f>
        <v>146651.13452830189</v>
      </c>
      <c r="N184" s="124">
        <f>N49+N81</f>
        <v>443033077.40999997</v>
      </c>
      <c r="O184" s="125">
        <f>O49</f>
        <v>0</v>
      </c>
      <c r="P184" s="126">
        <f>P49</f>
        <v>0</v>
      </c>
      <c r="Q184" s="109">
        <f t="shared" si="162"/>
        <v>3617</v>
      </c>
      <c r="R184" s="39">
        <f t="shared" si="163"/>
        <v>0.45510695992768907</v>
      </c>
      <c r="S184" s="38">
        <f t="shared" si="189"/>
        <v>656504607.28000009</v>
      </c>
      <c r="T184" s="39">
        <f t="shared" si="190"/>
        <v>0.40292668780598201</v>
      </c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</row>
    <row r="185" spans="1:256" s="8" customFormat="1" ht="15" customHeight="1">
      <c r="A185" s="32" t="s">
        <v>66</v>
      </c>
      <c r="B185" s="163" t="s">
        <v>67</v>
      </c>
      <c r="C185" s="164"/>
      <c r="D185" s="165"/>
      <c r="E185" s="79" t="s">
        <v>316</v>
      </c>
      <c r="F185" s="34" t="s">
        <v>69</v>
      </c>
      <c r="G185" s="113">
        <f>G32+G86</f>
        <v>69395</v>
      </c>
      <c r="H185" s="114">
        <f t="shared" si="191"/>
        <v>4117.3542762446859</v>
      </c>
      <c r="I185" s="120">
        <f>I32+I86</f>
        <v>285723800</v>
      </c>
      <c r="J185" s="116">
        <f>J32</f>
        <v>0</v>
      </c>
      <c r="K185" s="117">
        <f>K32</f>
        <v>0</v>
      </c>
      <c r="L185" s="113">
        <f>L32+L86</f>
        <v>25629</v>
      </c>
      <c r="M185" s="114">
        <f t="shared" si="192"/>
        <v>2942.1360189628931</v>
      </c>
      <c r="N185" s="120">
        <f>N32+N86</f>
        <v>75404004.029999986</v>
      </c>
      <c r="O185" s="116">
        <f>O32</f>
        <v>0</v>
      </c>
      <c r="P185" s="117">
        <f>P32</f>
        <v>0</v>
      </c>
      <c r="Q185" s="118">
        <f t="shared" si="162"/>
        <v>43766</v>
      </c>
      <c r="R185" s="56">
        <f t="shared" si="163"/>
        <v>0.36932055623604004</v>
      </c>
      <c r="S185" s="36">
        <f t="shared" si="189"/>
        <v>210319795.97000003</v>
      </c>
      <c r="T185" s="56">
        <f t="shared" si="190"/>
        <v>0.26390522606097211</v>
      </c>
    </row>
    <row r="186" spans="1:256" s="7" customFormat="1" ht="15" customHeight="1">
      <c r="A186" s="32" t="s">
        <v>72</v>
      </c>
      <c r="B186" s="163" t="s">
        <v>317</v>
      </c>
      <c r="C186" s="164"/>
      <c r="D186" s="165"/>
      <c r="E186" s="79" t="s">
        <v>318</v>
      </c>
      <c r="F186" s="34" t="s">
        <v>61</v>
      </c>
      <c r="G186" s="113">
        <f>G28+G82</f>
        <v>46586</v>
      </c>
      <c r="H186" s="114">
        <f t="shared" si="191"/>
        <v>40728.975586012959</v>
      </c>
      <c r="I186" s="120">
        <f>I28+I82</f>
        <v>1897400056.6499996</v>
      </c>
      <c r="J186" s="116">
        <f>J28</f>
        <v>0</v>
      </c>
      <c r="K186" s="117">
        <f>K28</f>
        <v>0</v>
      </c>
      <c r="L186" s="113">
        <f>L28+L82</f>
        <v>15543</v>
      </c>
      <c r="M186" s="114">
        <f t="shared" si="192"/>
        <v>28955.257638808464</v>
      </c>
      <c r="N186" s="120">
        <f>N28+N82</f>
        <v>450051569.47999996</v>
      </c>
      <c r="O186" s="116">
        <f>O28</f>
        <v>0</v>
      </c>
      <c r="P186" s="117">
        <f>P28</f>
        <v>0</v>
      </c>
      <c r="Q186" s="118">
        <f t="shared" si="162"/>
        <v>31043</v>
      </c>
      <c r="R186" s="56">
        <f t="shared" si="163"/>
        <v>0.33364100802816299</v>
      </c>
      <c r="S186" s="36">
        <f t="shared" si="189"/>
        <v>1447348487.1699996</v>
      </c>
      <c r="T186" s="56">
        <f t="shared" si="190"/>
        <v>0.2371938210408823</v>
      </c>
    </row>
    <row r="187" spans="1:256" s="7" customFormat="1" ht="15" customHeight="1">
      <c r="A187" s="32" t="s">
        <v>72</v>
      </c>
      <c r="B187" s="163" t="s">
        <v>319</v>
      </c>
      <c r="C187" s="164"/>
      <c r="D187" s="165"/>
      <c r="E187" s="81" t="s">
        <v>320</v>
      </c>
      <c r="F187" s="49" t="s">
        <v>63</v>
      </c>
      <c r="G187" s="113">
        <f>G29+G83</f>
        <v>505697</v>
      </c>
      <c r="H187" s="114">
        <f>IF(G187&lt;&gt;0,I186/G187,0)</f>
        <v>3752.0492639861413</v>
      </c>
      <c r="I187" s="127" t="str">
        <f>I29</f>
        <v>×</v>
      </c>
      <c r="J187" s="121" t="str">
        <f>J29</f>
        <v>×</v>
      </c>
      <c r="K187" s="122" t="str">
        <f>K29</f>
        <v>×</v>
      </c>
      <c r="L187" s="113">
        <f>L29+L83</f>
        <v>162303</v>
      </c>
      <c r="M187" s="114">
        <f>IF(L187&lt;&gt;0,N186/L187,0)</f>
        <v>2772.9097396844172</v>
      </c>
      <c r="N187" s="127" t="str">
        <f>N29</f>
        <v>×</v>
      </c>
      <c r="O187" s="121" t="str">
        <f>O29</f>
        <v>×</v>
      </c>
      <c r="P187" s="122" t="str">
        <f>P29</f>
        <v>×</v>
      </c>
      <c r="Q187" s="118">
        <f t="shared" si="162"/>
        <v>343394</v>
      </c>
      <c r="R187" s="56">
        <f t="shared" si="163"/>
        <v>0.32094910588751763</v>
      </c>
      <c r="S187" s="51" t="s">
        <v>22</v>
      </c>
      <c r="T187" s="51" t="s">
        <v>22</v>
      </c>
    </row>
    <row r="188" spans="1:256" s="7" customFormat="1" ht="15" customHeight="1">
      <c r="A188" s="32" t="s">
        <v>103</v>
      </c>
      <c r="B188" s="192" t="s">
        <v>73</v>
      </c>
      <c r="C188" s="192"/>
      <c r="D188" s="192"/>
      <c r="E188" s="79" t="s">
        <v>321</v>
      </c>
      <c r="F188" s="52" t="s">
        <v>22</v>
      </c>
      <c r="G188" s="113" t="s">
        <v>22</v>
      </c>
      <c r="H188" s="128" t="s">
        <v>22</v>
      </c>
      <c r="I188" s="120">
        <f>I34</f>
        <v>3633760916.2300005</v>
      </c>
      <c r="J188" s="116">
        <f>J34</f>
        <v>8960000</v>
      </c>
      <c r="K188" s="117">
        <f>K34</f>
        <v>0</v>
      </c>
      <c r="L188" s="113" t="s">
        <v>22</v>
      </c>
      <c r="M188" s="128" t="s">
        <v>22</v>
      </c>
      <c r="N188" s="120">
        <f>N34</f>
        <v>1803235218.9400001</v>
      </c>
      <c r="O188" s="116">
        <f>O34</f>
        <v>155600</v>
      </c>
      <c r="P188" s="117">
        <f>P34</f>
        <v>7969505.9900000002</v>
      </c>
      <c r="Q188" s="129" t="s">
        <v>22</v>
      </c>
      <c r="R188" s="51" t="s">
        <v>22</v>
      </c>
      <c r="S188" s="36">
        <f t="shared" si="189"/>
        <v>1830525697.2900004</v>
      </c>
      <c r="T188" s="56">
        <f t="shared" si="190"/>
        <v>0.49624487150102409</v>
      </c>
    </row>
    <row r="189" spans="1:256" s="17" customFormat="1" ht="37.5" customHeight="1">
      <c r="A189" s="32" t="s">
        <v>322</v>
      </c>
      <c r="B189" s="160" t="s">
        <v>323</v>
      </c>
      <c r="C189" s="161"/>
      <c r="D189" s="162"/>
      <c r="E189" s="123" t="s">
        <v>324</v>
      </c>
      <c r="F189" s="52" t="s">
        <v>22</v>
      </c>
      <c r="G189" s="107" t="s">
        <v>22</v>
      </c>
      <c r="H189" s="130" t="s">
        <v>22</v>
      </c>
      <c r="I189" s="131">
        <f>I51</f>
        <v>110551952.93000001</v>
      </c>
      <c r="J189" s="132">
        <f>J51</f>
        <v>110551952.93000001</v>
      </c>
      <c r="K189" s="133">
        <f>K51</f>
        <v>0</v>
      </c>
      <c r="L189" s="107" t="s">
        <v>22</v>
      </c>
      <c r="M189" s="130" t="s">
        <v>22</v>
      </c>
      <c r="N189" s="131">
        <f>N51</f>
        <v>270255351.74000001</v>
      </c>
      <c r="O189" s="132">
        <f>O51</f>
        <v>9262736.8200000003</v>
      </c>
      <c r="P189" s="133">
        <f>P51</f>
        <v>0</v>
      </c>
      <c r="Q189" s="129" t="s">
        <v>22</v>
      </c>
      <c r="R189" s="51" t="s">
        <v>22</v>
      </c>
      <c r="S189" s="36">
        <f t="shared" si="189"/>
        <v>-159703398.81</v>
      </c>
      <c r="T189" s="56">
        <f t="shared" si="190"/>
        <v>2.4446004306330256</v>
      </c>
      <c r="U189" s="134"/>
      <c r="V189" s="134"/>
      <c r="W189" s="134"/>
      <c r="X189" s="134"/>
      <c r="Y189" s="134"/>
      <c r="Z189" s="134"/>
      <c r="AA189" s="134"/>
      <c r="AB189" s="134"/>
      <c r="AC189" s="134"/>
      <c r="AD189" s="134"/>
      <c r="AE189" s="134"/>
      <c r="AF189" s="134"/>
      <c r="AG189" s="134"/>
      <c r="AH189" s="134"/>
      <c r="AI189" s="134"/>
      <c r="AJ189" s="134"/>
      <c r="AK189" s="134"/>
      <c r="AL189" s="134"/>
      <c r="AM189" s="134"/>
      <c r="AN189" s="134"/>
      <c r="AO189" s="134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</row>
    <row r="190" spans="1:256" s="7" customFormat="1" ht="15" customHeight="1">
      <c r="A190" s="32" t="s">
        <v>325</v>
      </c>
      <c r="B190" s="163" t="s">
        <v>326</v>
      </c>
      <c r="C190" s="164"/>
      <c r="D190" s="165"/>
      <c r="E190" s="79" t="s">
        <v>327</v>
      </c>
      <c r="F190" s="52" t="s">
        <v>22</v>
      </c>
      <c r="G190" s="113" t="s">
        <v>22</v>
      </c>
      <c r="H190" s="135" t="s">
        <v>22</v>
      </c>
      <c r="I190" s="136">
        <f>I87</f>
        <v>272551477.86000001</v>
      </c>
      <c r="J190" s="116">
        <v>0</v>
      </c>
      <c r="K190" s="117">
        <v>0</v>
      </c>
      <c r="L190" s="113" t="s">
        <v>22</v>
      </c>
      <c r="M190" s="135" t="s">
        <v>22</v>
      </c>
      <c r="N190" s="136">
        <f>N87</f>
        <v>128757054.83</v>
      </c>
      <c r="O190" s="116">
        <v>0</v>
      </c>
      <c r="P190" s="117">
        <v>0</v>
      </c>
      <c r="Q190" s="129" t="s">
        <v>22</v>
      </c>
      <c r="R190" s="51" t="s">
        <v>22</v>
      </c>
      <c r="S190" s="36">
        <f>I190-N190</f>
        <v>143794423.03000003</v>
      </c>
      <c r="T190" s="56">
        <f>IF(I190&lt;&gt;0,N190/I190,0)</f>
        <v>0.47241371002999261</v>
      </c>
    </row>
    <row r="191" spans="1:256" s="8" customFormat="1" ht="51.75" customHeight="1">
      <c r="A191" s="32">
        <v>10</v>
      </c>
      <c r="B191" s="166" t="s">
        <v>203</v>
      </c>
      <c r="C191" s="167"/>
      <c r="D191" s="168"/>
      <c r="E191" s="79" t="s">
        <v>328</v>
      </c>
      <c r="F191" s="52" t="s">
        <v>22</v>
      </c>
      <c r="G191" s="113" t="s">
        <v>22</v>
      </c>
      <c r="H191" s="135" t="s">
        <v>22</v>
      </c>
      <c r="I191" s="136">
        <f>I90</f>
        <v>169542999.99999997</v>
      </c>
      <c r="J191" s="136" t="str">
        <f t="shared" ref="J191:K191" si="193">J90</f>
        <v>×</v>
      </c>
      <c r="K191" s="136" t="str">
        <f t="shared" si="193"/>
        <v>×</v>
      </c>
      <c r="L191" s="113" t="s">
        <v>22</v>
      </c>
      <c r="M191" s="135" t="s">
        <v>22</v>
      </c>
      <c r="N191" s="136">
        <f>N90</f>
        <v>2252152.21</v>
      </c>
      <c r="O191" s="136" t="str">
        <f t="shared" ref="O191:P191" si="194">O90</f>
        <v>×</v>
      </c>
      <c r="P191" s="136" t="str">
        <f t="shared" si="194"/>
        <v>×</v>
      </c>
      <c r="Q191" s="129" t="s">
        <v>22</v>
      </c>
      <c r="R191" s="51" t="s">
        <v>22</v>
      </c>
      <c r="S191" s="36">
        <f>I191-N191</f>
        <v>167290847.78999996</v>
      </c>
      <c r="T191" s="56">
        <f>IF(I191&lt;&gt;0,N191/I191,0)</f>
        <v>1.3283663790306885E-2</v>
      </c>
    </row>
    <row r="192" spans="1:256" s="17" customFormat="1">
      <c r="A192" s="6"/>
      <c r="B192" s="169" t="s">
        <v>329</v>
      </c>
      <c r="C192" s="169"/>
      <c r="D192" s="169"/>
      <c r="E192" s="6"/>
      <c r="F192" s="18"/>
      <c r="G192" s="19"/>
      <c r="H192" s="19"/>
      <c r="I192" s="137">
        <f>IF(I162&lt;&gt;(I56+I57),"ошибка!!!",0)</f>
        <v>0</v>
      </c>
      <c r="J192" s="137">
        <f>IF(J162&lt;&gt;(J10+J51),"ошибка!!!",0)</f>
        <v>0</v>
      </c>
      <c r="K192" s="137">
        <f>IF(K162&lt;&gt;(K10+K51),"ошибка!!!",0)</f>
        <v>0</v>
      </c>
      <c r="L192" s="19"/>
      <c r="M192" s="19"/>
      <c r="N192" s="137">
        <f>IF(N162&lt;&gt;(N56+N57),"ошибка!!!",0)</f>
        <v>0</v>
      </c>
      <c r="O192" s="137">
        <f>IF(O162&lt;&gt;(O10+O51),"ошибка!!!",0)</f>
        <v>0</v>
      </c>
      <c r="P192" s="137">
        <f>IF(P162&lt;&gt;(P10+P51),"ошибка!!!",0)</f>
        <v>0</v>
      </c>
      <c r="Q192" s="138"/>
      <c r="R192" s="138"/>
      <c r="S192" s="138"/>
      <c r="T192" s="138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</row>
  </sheetData>
  <autoFilter ref="A9:IV192">
    <filterColumn colId="1" showButton="0"/>
    <filterColumn colId="2" showButton="0"/>
  </autoFilter>
  <mergeCells count="142">
    <mergeCell ref="B56:D56"/>
    <mergeCell ref="B57:D57"/>
    <mergeCell ref="B58:D58"/>
    <mergeCell ref="B59:D59"/>
    <mergeCell ref="C60:C75"/>
    <mergeCell ref="B60:B75"/>
    <mergeCell ref="A60:A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107:D107"/>
    <mergeCell ref="B108:D108"/>
    <mergeCell ref="B109:D109"/>
    <mergeCell ref="B110:D110"/>
    <mergeCell ref="B45:D45"/>
    <mergeCell ref="B46:D46"/>
    <mergeCell ref="B47:D47"/>
    <mergeCell ref="B48:D48"/>
    <mergeCell ref="A49:A50"/>
    <mergeCell ref="B49:D50"/>
    <mergeCell ref="B51:D51"/>
    <mergeCell ref="B52:D52"/>
    <mergeCell ref="B53:D53"/>
    <mergeCell ref="B54:D54"/>
    <mergeCell ref="B55:D55"/>
    <mergeCell ref="B87:D87"/>
    <mergeCell ref="B88:D88"/>
    <mergeCell ref="B89:D89"/>
    <mergeCell ref="B90:D90"/>
    <mergeCell ref="B91:D91"/>
    <mergeCell ref="B92:D92"/>
    <mergeCell ref="B93:D93"/>
    <mergeCell ref="B94:D106"/>
    <mergeCell ref="A94:A106"/>
    <mergeCell ref="B44:D44"/>
    <mergeCell ref="A1:T1"/>
    <mergeCell ref="H2:I2"/>
    <mergeCell ref="A3:T3"/>
    <mergeCell ref="A4:T4"/>
    <mergeCell ref="A5:A8"/>
    <mergeCell ref="B5:T5"/>
    <mergeCell ref="B6:D8"/>
    <mergeCell ref="G6:K6"/>
    <mergeCell ref="L6:P6"/>
    <mergeCell ref="Q6:T6"/>
    <mergeCell ref="F6:F8"/>
    <mergeCell ref="E6:E8"/>
    <mergeCell ref="G7:G8"/>
    <mergeCell ref="S7:T7"/>
    <mergeCell ref="O7:O8"/>
    <mergeCell ref="P7:P8"/>
    <mergeCell ref="Q7:R7"/>
    <mergeCell ref="H7:H8"/>
    <mergeCell ref="K7:K8"/>
    <mergeCell ref="L7:L8"/>
    <mergeCell ref="M7:M8"/>
    <mergeCell ref="N7:N8"/>
    <mergeCell ref="I7:I8"/>
    <mergeCell ref="J7:J8"/>
    <mergeCell ref="B9:D9"/>
    <mergeCell ref="B10:D10"/>
    <mergeCell ref="B11:D11"/>
    <mergeCell ref="A12:D12"/>
    <mergeCell ref="A13:D13"/>
    <mergeCell ref="B14:D20"/>
    <mergeCell ref="A14:A20"/>
    <mergeCell ref="A21:D23"/>
    <mergeCell ref="B24:D25"/>
    <mergeCell ref="A24:A25"/>
    <mergeCell ref="A26:D27"/>
    <mergeCell ref="A28:A29"/>
    <mergeCell ref="B28:D29"/>
    <mergeCell ref="A30:D31"/>
    <mergeCell ref="A32:A33"/>
    <mergeCell ref="B32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21:D127"/>
    <mergeCell ref="A121:A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A139:A151"/>
    <mergeCell ref="B139:D151"/>
    <mergeCell ref="B152:D152"/>
    <mergeCell ref="B153:D153"/>
    <mergeCell ref="B154:D154"/>
    <mergeCell ref="B155:D155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89:D189"/>
    <mergeCell ref="B190:D190"/>
    <mergeCell ref="B191:D191"/>
    <mergeCell ref="B192:D192"/>
    <mergeCell ref="A165:D180"/>
    <mergeCell ref="B181:D182"/>
    <mergeCell ref="A181:A182"/>
    <mergeCell ref="A183:D183"/>
    <mergeCell ref="B184:D184"/>
    <mergeCell ref="B185:D185"/>
    <mergeCell ref="B186:D186"/>
    <mergeCell ref="B187:D187"/>
    <mergeCell ref="B188:D188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&#10;При вводе дробного числа убедитесь, что разделитель - запятая" sqref="S173:T173 S144:T144 S68:T68 S99:T99 G1:P1048576">
      <formula1>0</formula1>
      <formula2>1E+28</formula2>
    </dataValidation>
  </dataValidations>
  <pageMargins left="1.21" right="0.1180556" top="0.53" bottom="0.3541667" header="0.3152778" footer="0.3152778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Kiseleva.LA</cp:lastModifiedBy>
  <cp:lastPrinted>2021-08-20T12:11:43Z</cp:lastPrinted>
  <dcterms:created xsi:type="dcterms:W3CDTF">2019-04-10T13:46:54Z</dcterms:created>
  <dcterms:modified xsi:type="dcterms:W3CDTF">2021-08-20T12:26:15Z</dcterms:modified>
</cp:coreProperties>
</file>