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4240" windowHeight="12585"/>
  </bookViews>
  <sheets>
    <sheet name="ТПГГ_01" sheetId="1" r:id="rId1"/>
  </sheets>
  <definedNames>
    <definedName name="_xlnm._FilterDatabase" localSheetId="0" hidden="1">ТПГГ_01!$A$9:$IV$161</definedName>
    <definedName name="ReportDate">TODAY()</definedName>
    <definedName name="ReportRespondent">"Н/Д"</definedName>
    <definedName name="ReportStatus">"Н/Д"</definedName>
    <definedName name="_xlnm.Print_Titles" localSheetId="0">ТПГГ_01!$5:$9</definedName>
    <definedName name="_xlnm.Print_Area" localSheetId="0">ТПГГ_01!$A$1:$T$161</definedName>
  </definedNames>
  <calcPr calcId="125725"/>
</workbook>
</file>

<file path=xl/calcChain.xml><?xml version="1.0" encoding="utf-8"?>
<calcChain xmlns="http://schemas.openxmlformats.org/spreadsheetml/2006/main">
  <c r="T161" i="1"/>
  <c r="S161"/>
  <c r="T160"/>
  <c r="S160"/>
  <c r="R160"/>
  <c r="Q160"/>
  <c r="M160"/>
  <c r="H160"/>
  <c r="T159"/>
  <c r="S159"/>
  <c r="R159"/>
  <c r="Q159"/>
  <c r="M159"/>
  <c r="H159"/>
  <c r="T158"/>
  <c r="S158"/>
  <c r="R158"/>
  <c r="Q158"/>
  <c r="M158"/>
  <c r="H158"/>
  <c r="R157"/>
  <c r="Q157"/>
  <c r="M157"/>
  <c r="H157"/>
  <c r="T156"/>
  <c r="S156"/>
  <c r="R156"/>
  <c r="Q156"/>
  <c r="M156"/>
  <c r="H156"/>
  <c r="T155"/>
  <c r="S155"/>
  <c r="R155"/>
  <c r="Q155"/>
  <c r="M155"/>
  <c r="H155"/>
  <c r="T154"/>
  <c r="S154"/>
  <c r="R154"/>
  <c r="Q154"/>
  <c r="M154"/>
  <c r="H154"/>
  <c r="R153"/>
  <c r="Q153"/>
  <c r="M153"/>
  <c r="H153"/>
  <c r="T152"/>
  <c r="S152"/>
  <c r="R152"/>
  <c r="Q152"/>
  <c r="M152"/>
  <c r="H152"/>
  <c r="N151"/>
  <c r="I151"/>
  <c r="N150"/>
  <c r="L150"/>
  <c r="I150"/>
  <c r="T150" s="1"/>
  <c r="G150"/>
  <c r="R150"/>
  <c r="H150"/>
  <c r="N149"/>
  <c r="L149"/>
  <c r="I149"/>
  <c r="T149" s="1"/>
  <c r="G149"/>
  <c r="R149" s="1"/>
  <c r="H149"/>
  <c r="L148"/>
  <c r="M148" s="1"/>
  <c r="G148"/>
  <c r="R148"/>
  <c r="Q148"/>
  <c r="H148"/>
  <c r="N147"/>
  <c r="L147"/>
  <c r="I147"/>
  <c r="T147" s="1"/>
  <c r="G147"/>
  <c r="R147" s="1"/>
  <c r="T146"/>
  <c r="S146"/>
  <c r="R146"/>
  <c r="Q146"/>
  <c r="M146"/>
  <c r="H146"/>
  <c r="T145"/>
  <c r="S145"/>
  <c r="R145"/>
  <c r="Q145"/>
  <c r="M145"/>
  <c r="H145"/>
  <c r="R144"/>
  <c r="Q144"/>
  <c r="H144"/>
  <c r="T143"/>
  <c r="S143"/>
  <c r="R143"/>
  <c r="Q143"/>
  <c r="M143"/>
  <c r="H143"/>
  <c r="T142"/>
  <c r="S142"/>
  <c r="R142"/>
  <c r="Q142"/>
  <c r="M142"/>
  <c r="H142"/>
  <c r="T141"/>
  <c r="S141"/>
  <c r="R141"/>
  <c r="Q141"/>
  <c r="M141"/>
  <c r="H141"/>
  <c r="T140"/>
  <c r="S140"/>
  <c r="R140"/>
  <c r="Q140"/>
  <c r="M140"/>
  <c r="H140"/>
  <c r="T139"/>
  <c r="S139"/>
  <c r="R139"/>
  <c r="Q139"/>
  <c r="M139"/>
  <c r="H139"/>
  <c r="T138"/>
  <c r="S138"/>
  <c r="R138"/>
  <c r="Q138"/>
  <c r="M138"/>
  <c r="H138"/>
  <c r="T137"/>
  <c r="S137"/>
  <c r="R137"/>
  <c r="Q137"/>
  <c r="M137"/>
  <c r="H137"/>
  <c r="T136"/>
  <c r="S136"/>
  <c r="R136"/>
  <c r="Q136"/>
  <c r="M136"/>
  <c r="H136"/>
  <c r="T135"/>
  <c r="S135"/>
  <c r="R135"/>
  <c r="Q135"/>
  <c r="M135"/>
  <c r="H135"/>
  <c r="R134"/>
  <c r="Q134"/>
  <c r="M134"/>
  <c r="H134"/>
  <c r="T133"/>
  <c r="S133"/>
  <c r="R133"/>
  <c r="Q133"/>
  <c r="M133"/>
  <c r="H133"/>
  <c r="T132"/>
  <c r="S132"/>
  <c r="R132"/>
  <c r="Q132"/>
  <c r="M132"/>
  <c r="H132"/>
  <c r="T131"/>
  <c r="S131"/>
  <c r="R131"/>
  <c r="Q131"/>
  <c r="M131"/>
  <c r="H131"/>
  <c r="T130"/>
  <c r="S130"/>
  <c r="R130"/>
  <c r="Q130"/>
  <c r="M130"/>
  <c r="H130"/>
  <c r="T129"/>
  <c r="S129"/>
  <c r="R129"/>
  <c r="Q129"/>
  <c r="M129"/>
  <c r="H129"/>
  <c r="T128"/>
  <c r="S128"/>
  <c r="R128"/>
  <c r="Q128"/>
  <c r="M128"/>
  <c r="H128"/>
  <c r="N127"/>
  <c r="L127"/>
  <c r="M127"/>
  <c r="I127"/>
  <c r="T127"/>
  <c r="G127"/>
  <c r="Q127"/>
  <c r="I126"/>
  <c r="T126"/>
  <c r="I125"/>
  <c r="T125"/>
  <c r="T124"/>
  <c r="S124"/>
  <c r="R124"/>
  <c r="Q124"/>
  <c r="M124"/>
  <c r="H124"/>
  <c r="T122"/>
  <c r="S122"/>
  <c r="T121"/>
  <c r="S121"/>
  <c r="R121"/>
  <c r="Q121"/>
  <c r="M121"/>
  <c r="H121"/>
  <c r="T120"/>
  <c r="S120"/>
  <c r="R120"/>
  <c r="Q120"/>
  <c r="M120"/>
  <c r="H120"/>
  <c r="T119"/>
  <c r="S119"/>
  <c r="R119"/>
  <c r="Q119"/>
  <c r="M119"/>
  <c r="H119"/>
  <c r="T118"/>
  <c r="S118"/>
  <c r="R118"/>
  <c r="Q118"/>
  <c r="M118"/>
  <c r="H118"/>
  <c r="N117"/>
  <c r="L117"/>
  <c r="I117"/>
  <c r="T117" s="1"/>
  <c r="G117"/>
  <c r="N116"/>
  <c r="I116"/>
  <c r="R115"/>
  <c r="Q115"/>
  <c r="M115"/>
  <c r="H115"/>
  <c r="T114"/>
  <c r="S114"/>
  <c r="R114"/>
  <c r="Q114"/>
  <c r="M114"/>
  <c r="H114"/>
  <c r="R113"/>
  <c r="Q113"/>
  <c r="M113"/>
  <c r="H113"/>
  <c r="T112"/>
  <c r="S112"/>
  <c r="R112"/>
  <c r="Q112"/>
  <c r="M112"/>
  <c r="H112"/>
  <c r="N111"/>
  <c r="S111" s="1"/>
  <c r="I111"/>
  <c r="T111"/>
  <c r="L110"/>
  <c r="G110"/>
  <c r="R110" s="1"/>
  <c r="N109"/>
  <c r="L109"/>
  <c r="I109"/>
  <c r="T109" s="1"/>
  <c r="G109"/>
  <c r="Q109" s="1"/>
  <c r="R108"/>
  <c r="Q108"/>
  <c r="M108"/>
  <c r="H108"/>
  <c r="T107"/>
  <c r="S107"/>
  <c r="R107"/>
  <c r="Q107"/>
  <c r="M107"/>
  <c r="H107"/>
  <c r="R106"/>
  <c r="Q106"/>
  <c r="M106"/>
  <c r="H106"/>
  <c r="T105"/>
  <c r="S105"/>
  <c r="R105"/>
  <c r="Q105"/>
  <c r="M105"/>
  <c r="H105"/>
  <c r="T104"/>
  <c r="S104"/>
  <c r="R104"/>
  <c r="Q104"/>
  <c r="M104"/>
  <c r="H104"/>
  <c r="T103"/>
  <c r="S103"/>
  <c r="R103"/>
  <c r="Q103"/>
  <c r="M103"/>
  <c r="H103"/>
  <c r="N102"/>
  <c r="S102" s="1"/>
  <c r="L102"/>
  <c r="M102"/>
  <c r="I102"/>
  <c r="T102"/>
  <c r="G102"/>
  <c r="N101"/>
  <c r="N100" s="1"/>
  <c r="N98" s="1"/>
  <c r="L101"/>
  <c r="I101"/>
  <c r="T99"/>
  <c r="S99"/>
  <c r="R99"/>
  <c r="Q99"/>
  <c r="M99"/>
  <c r="H99"/>
  <c r="T97"/>
  <c r="S97"/>
  <c r="T96"/>
  <c r="S96"/>
  <c r="R96"/>
  <c r="Q96"/>
  <c r="M96"/>
  <c r="H96"/>
  <c r="T95"/>
  <c r="S95"/>
  <c r="R95"/>
  <c r="Q95"/>
  <c r="M95"/>
  <c r="H95"/>
  <c r="T94"/>
  <c r="S94"/>
  <c r="R94"/>
  <c r="Q94"/>
  <c r="M94"/>
  <c r="H94"/>
  <c r="R93"/>
  <c r="Q93"/>
  <c r="M93"/>
  <c r="H93"/>
  <c r="T92"/>
  <c r="S92"/>
  <c r="R92"/>
  <c r="Q92"/>
  <c r="M92"/>
  <c r="H92"/>
  <c r="T91"/>
  <c r="S91"/>
  <c r="R91"/>
  <c r="Q91"/>
  <c r="M91"/>
  <c r="H91"/>
  <c r="T90"/>
  <c r="S90"/>
  <c r="R90"/>
  <c r="Q90"/>
  <c r="M90"/>
  <c r="H90"/>
  <c r="R89"/>
  <c r="Q89"/>
  <c r="M89"/>
  <c r="H89"/>
  <c r="T88"/>
  <c r="S88"/>
  <c r="R88"/>
  <c r="Q88"/>
  <c r="M88"/>
  <c r="H88"/>
  <c r="N87"/>
  <c r="I87"/>
  <c r="N86"/>
  <c r="S86" s="1"/>
  <c r="L86"/>
  <c r="M86"/>
  <c r="I86"/>
  <c r="T86"/>
  <c r="G86"/>
  <c r="N85"/>
  <c r="S85" s="1"/>
  <c r="L85"/>
  <c r="M85"/>
  <c r="I85"/>
  <c r="T85"/>
  <c r="G85"/>
  <c r="Q85"/>
  <c r="L84"/>
  <c r="G84"/>
  <c r="R84" s="1"/>
  <c r="N83"/>
  <c r="L83"/>
  <c r="I83"/>
  <c r="G83"/>
  <c r="T82"/>
  <c r="S82"/>
  <c r="R82"/>
  <c r="Q82"/>
  <c r="M82"/>
  <c r="H82"/>
  <c r="T81"/>
  <c r="S81"/>
  <c r="R81"/>
  <c r="Q81"/>
  <c r="M81"/>
  <c r="H81"/>
  <c r="R80"/>
  <c r="Q80"/>
  <c r="M80"/>
  <c r="H80"/>
  <c r="T79"/>
  <c r="S79"/>
  <c r="R79"/>
  <c r="Q79"/>
  <c r="M79"/>
  <c r="H79"/>
  <c r="T78"/>
  <c r="S78"/>
  <c r="R78"/>
  <c r="Q78"/>
  <c r="M78"/>
  <c r="H78"/>
  <c r="T77"/>
  <c r="S77"/>
  <c r="R77"/>
  <c r="Q77"/>
  <c r="M77"/>
  <c r="H77"/>
  <c r="T76"/>
  <c r="S76"/>
  <c r="R76"/>
  <c r="Q76"/>
  <c r="M76"/>
  <c r="H76"/>
  <c r="T75"/>
  <c r="S75"/>
  <c r="R75"/>
  <c r="Q75"/>
  <c r="M75"/>
  <c r="H75"/>
  <c r="T74"/>
  <c r="S74"/>
  <c r="R74"/>
  <c r="Q74"/>
  <c r="M74"/>
  <c r="H74"/>
  <c r="T73"/>
  <c r="S73"/>
  <c r="R73"/>
  <c r="Q73"/>
  <c r="M73"/>
  <c r="H73"/>
  <c r="T72"/>
  <c r="S72"/>
  <c r="R72"/>
  <c r="Q72"/>
  <c r="M72"/>
  <c r="H72"/>
  <c r="T71"/>
  <c r="S71"/>
  <c r="R71"/>
  <c r="Q71"/>
  <c r="M71"/>
  <c r="H71"/>
  <c r="R70"/>
  <c r="Q70"/>
  <c r="M70"/>
  <c r="H70"/>
  <c r="T69"/>
  <c r="S69"/>
  <c r="R69"/>
  <c r="Q69"/>
  <c r="M69"/>
  <c r="H69"/>
  <c r="T68"/>
  <c r="S68"/>
  <c r="R68"/>
  <c r="Q68"/>
  <c r="M68"/>
  <c r="H68"/>
  <c r="T67"/>
  <c r="S67"/>
  <c r="R67"/>
  <c r="Q67"/>
  <c r="M67"/>
  <c r="H67"/>
  <c r="T66"/>
  <c r="S66"/>
  <c r="R66"/>
  <c r="Q66"/>
  <c r="M66"/>
  <c r="H66"/>
  <c r="T65"/>
  <c r="S65"/>
  <c r="R65"/>
  <c r="Q65"/>
  <c r="M65"/>
  <c r="H65"/>
  <c r="T64"/>
  <c r="S64"/>
  <c r="R64"/>
  <c r="Q64"/>
  <c r="M64"/>
  <c r="H64"/>
  <c r="N63"/>
  <c r="S63" s="1"/>
  <c r="L63"/>
  <c r="M63"/>
  <c r="I63"/>
  <c r="T63"/>
  <c r="G63"/>
  <c r="Q63"/>
  <c r="I62"/>
  <c r="I61"/>
  <c r="I59" s="1"/>
  <c r="T60"/>
  <c r="S60"/>
  <c r="R60"/>
  <c r="Q60"/>
  <c r="M60"/>
  <c r="H60"/>
  <c r="T57"/>
  <c r="S57"/>
  <c r="N56"/>
  <c r="S56" s="1"/>
  <c r="I56"/>
  <c r="T56"/>
  <c r="T55"/>
  <c r="S55"/>
  <c r="I54"/>
  <c r="N53"/>
  <c r="L53"/>
  <c r="M53"/>
  <c r="I53"/>
  <c r="T53"/>
  <c r="G53"/>
  <c r="N52"/>
  <c r="S52" s="1"/>
  <c r="L52"/>
  <c r="M52"/>
  <c r="I52"/>
  <c r="T52"/>
  <c r="G52"/>
  <c r="Q52"/>
  <c r="N51"/>
  <c r="L51"/>
  <c r="M51" s="1"/>
  <c r="I51"/>
  <c r="T51" s="1"/>
  <c r="G51"/>
  <c r="N50"/>
  <c r="L50"/>
  <c r="M50" s="1"/>
  <c r="I50"/>
  <c r="T50" s="1"/>
  <c r="G50"/>
  <c r="Q50" s="1"/>
  <c r="G49"/>
  <c r="N47"/>
  <c r="L47"/>
  <c r="M47" s="1"/>
  <c r="I47"/>
  <c r="T47" s="1"/>
  <c r="G47"/>
  <c r="N46"/>
  <c r="L46"/>
  <c r="M46"/>
  <c r="I46"/>
  <c r="T46"/>
  <c r="G46"/>
  <c r="Q46"/>
  <c r="N45"/>
  <c r="L45"/>
  <c r="M45" s="1"/>
  <c r="I45"/>
  <c r="T45" s="1"/>
  <c r="G45"/>
  <c r="L44"/>
  <c r="G44"/>
  <c r="R44" s="1"/>
  <c r="N43"/>
  <c r="L43"/>
  <c r="I43"/>
  <c r="T43" s="1"/>
  <c r="G43"/>
  <c r="Q43" s="1"/>
  <c r="N42"/>
  <c r="L42"/>
  <c r="M42"/>
  <c r="I42"/>
  <c r="T42"/>
  <c r="G42"/>
  <c r="Q42"/>
  <c r="N41"/>
  <c r="L41"/>
  <c r="M41" s="1"/>
  <c r="I41"/>
  <c r="T41" s="1"/>
  <c r="G41"/>
  <c r="L40"/>
  <c r="G40"/>
  <c r="R40" s="1"/>
  <c r="N39"/>
  <c r="L39"/>
  <c r="I39"/>
  <c r="T39" s="1"/>
  <c r="G39"/>
  <c r="Q39" s="1"/>
  <c r="N38"/>
  <c r="N33"/>
  <c r="L33"/>
  <c r="I33"/>
  <c r="T33" s="1"/>
  <c r="G33"/>
  <c r="Q33"/>
  <c r="N32"/>
  <c r="N36" s="1"/>
  <c r="L32"/>
  <c r="I32"/>
  <c r="T32" s="1"/>
  <c r="G32"/>
  <c r="Q32" s="1"/>
  <c r="L31"/>
  <c r="G31"/>
  <c r="G35" s="1"/>
  <c r="R31"/>
  <c r="N30"/>
  <c r="L30"/>
  <c r="I30"/>
  <c r="T30" s="1"/>
  <c r="G30"/>
  <c r="N29"/>
  <c r="L29"/>
  <c r="I29"/>
  <c r="T29" s="1"/>
  <c r="G29"/>
  <c r="Q29" s="1"/>
  <c r="N28"/>
  <c r="S28" s="1"/>
  <c r="L28"/>
  <c r="M28"/>
  <c r="I28"/>
  <c r="T28"/>
  <c r="G28"/>
  <c r="N27"/>
  <c r="S27" s="1"/>
  <c r="L27"/>
  <c r="M27"/>
  <c r="I27"/>
  <c r="T27"/>
  <c r="G27"/>
  <c r="Q27"/>
  <c r="N26"/>
  <c r="L26"/>
  <c r="M26" s="1"/>
  <c r="I26"/>
  <c r="T26" s="1"/>
  <c r="G26"/>
  <c r="N25"/>
  <c r="L25"/>
  <c r="M25" s="1"/>
  <c r="I25"/>
  <c r="T25" s="1"/>
  <c r="G25"/>
  <c r="Q25" s="1"/>
  <c r="N24"/>
  <c r="L24"/>
  <c r="M24"/>
  <c r="I24"/>
  <c r="T24"/>
  <c r="G24"/>
  <c r="N23"/>
  <c r="S23" s="1"/>
  <c r="L23"/>
  <c r="M23"/>
  <c r="I23"/>
  <c r="T23"/>
  <c r="G23"/>
  <c r="Q23"/>
  <c r="N22"/>
  <c r="L22"/>
  <c r="M22" s="1"/>
  <c r="I22"/>
  <c r="T22" s="1"/>
  <c r="G22"/>
  <c r="L21"/>
  <c r="G21"/>
  <c r="R21" s="1"/>
  <c r="N20"/>
  <c r="L20"/>
  <c r="I20"/>
  <c r="T20" s="1"/>
  <c r="G20"/>
  <c r="Q20" s="1"/>
  <c r="N19"/>
  <c r="L19"/>
  <c r="M19"/>
  <c r="I19"/>
  <c r="T19"/>
  <c r="G19"/>
  <c r="N18"/>
  <c r="S18" s="1"/>
  <c r="L18"/>
  <c r="M18"/>
  <c r="I18"/>
  <c r="T18"/>
  <c r="G18"/>
  <c r="Q18"/>
  <c r="N17"/>
  <c r="L17"/>
  <c r="M17" s="1"/>
  <c r="I17"/>
  <c r="T17" s="1"/>
  <c r="G17"/>
  <c r="N16"/>
  <c r="L16"/>
  <c r="M16" s="1"/>
  <c r="I16"/>
  <c r="T16" s="1"/>
  <c r="G16"/>
  <c r="Q16" s="1"/>
  <c r="N15"/>
  <c r="L15"/>
  <c r="M15"/>
  <c r="I15"/>
  <c r="T15"/>
  <c r="G15"/>
  <c r="N14"/>
  <c r="N11"/>
  <c r="L11"/>
  <c r="I11"/>
  <c r="G11"/>
  <c r="Q11" s="1"/>
  <c r="S15" l="1"/>
  <c r="S24"/>
  <c r="M29"/>
  <c r="S42"/>
  <c r="S53"/>
  <c r="S19"/>
  <c r="S46"/>
  <c r="S47"/>
  <c r="L49"/>
  <c r="T87"/>
  <c r="T116"/>
  <c r="M117"/>
  <c r="S127"/>
  <c r="H147"/>
  <c r="I14"/>
  <c r="S14" s="1"/>
  <c r="L14"/>
  <c r="S16"/>
  <c r="S17"/>
  <c r="M20"/>
  <c r="S22"/>
  <c r="S25"/>
  <c r="S26"/>
  <c r="S29"/>
  <c r="N34"/>
  <c r="M39"/>
  <c r="S41"/>
  <c r="S45"/>
  <c r="I49"/>
  <c r="I48" s="1"/>
  <c r="S50"/>
  <c r="S51"/>
  <c r="S87"/>
  <c r="M109"/>
  <c r="S116"/>
  <c r="S117"/>
  <c r="S149"/>
  <c r="R11"/>
  <c r="H11"/>
  <c r="R15"/>
  <c r="H15"/>
  <c r="G14"/>
  <c r="R17"/>
  <c r="H17"/>
  <c r="R19"/>
  <c r="H19"/>
  <c r="Q21"/>
  <c r="M21"/>
  <c r="R22"/>
  <c r="H22"/>
  <c r="R24"/>
  <c r="H24"/>
  <c r="R26"/>
  <c r="H26"/>
  <c r="R28"/>
  <c r="H28"/>
  <c r="L34"/>
  <c r="M30"/>
  <c r="I36"/>
  <c r="S32"/>
  <c r="L36"/>
  <c r="M36" s="1"/>
  <c r="M32"/>
  <c r="I37"/>
  <c r="S33"/>
  <c r="L37"/>
  <c r="M37" s="1"/>
  <c r="M33"/>
  <c r="Q40"/>
  <c r="M40"/>
  <c r="R41"/>
  <c r="H41"/>
  <c r="M44"/>
  <c r="R45"/>
  <c r="H45"/>
  <c r="R47"/>
  <c r="H47"/>
  <c r="R49"/>
  <c r="H49"/>
  <c r="R51"/>
  <c r="H51"/>
  <c r="R53"/>
  <c r="H53"/>
  <c r="R83"/>
  <c r="H83"/>
  <c r="H84"/>
  <c r="S83"/>
  <c r="R86"/>
  <c r="H86"/>
  <c r="T101"/>
  <c r="I100"/>
  <c r="R102"/>
  <c r="H102"/>
  <c r="G101"/>
  <c r="Q110"/>
  <c r="M110"/>
  <c r="R117"/>
  <c r="H117"/>
  <c r="M149"/>
  <c r="Q149"/>
  <c r="T151"/>
  <c r="I123"/>
  <c r="S11"/>
  <c r="M11"/>
  <c r="T14"/>
  <c r="I13"/>
  <c r="R16"/>
  <c r="H16"/>
  <c r="R18"/>
  <c r="H18"/>
  <c r="R20"/>
  <c r="H20"/>
  <c r="H21"/>
  <c r="S20"/>
  <c r="R23"/>
  <c r="H23"/>
  <c r="R25"/>
  <c r="H25"/>
  <c r="R27"/>
  <c r="H27"/>
  <c r="R29"/>
  <c r="H29"/>
  <c r="G34"/>
  <c r="R30"/>
  <c r="H30"/>
  <c r="I34"/>
  <c r="H31"/>
  <c r="S30"/>
  <c r="L35"/>
  <c r="Q35" s="1"/>
  <c r="Q31"/>
  <c r="M31"/>
  <c r="G36"/>
  <c r="R32"/>
  <c r="H32"/>
  <c r="G37"/>
  <c r="R33"/>
  <c r="H33"/>
  <c r="R39"/>
  <c r="H39"/>
  <c r="H40"/>
  <c r="S39"/>
  <c r="I38"/>
  <c r="R42"/>
  <c r="H42"/>
  <c r="R43"/>
  <c r="H43"/>
  <c r="S43"/>
  <c r="M43"/>
  <c r="Q44"/>
  <c r="H44"/>
  <c r="R46"/>
  <c r="H46"/>
  <c r="R50"/>
  <c r="H50"/>
  <c r="R52"/>
  <c r="H52"/>
  <c r="R63"/>
  <c r="H63"/>
  <c r="Q84"/>
  <c r="M84"/>
  <c r="R85"/>
  <c r="H85"/>
  <c r="R109"/>
  <c r="H109"/>
  <c r="H110"/>
  <c r="S109"/>
  <c r="R127"/>
  <c r="H127"/>
  <c r="M147"/>
  <c r="Q147"/>
  <c r="M150"/>
  <c r="Q150"/>
  <c r="T11"/>
  <c r="N13"/>
  <c r="Q15"/>
  <c r="Q17"/>
  <c r="Q19"/>
  <c r="Q22"/>
  <c r="Q24"/>
  <c r="Q26"/>
  <c r="Q28"/>
  <c r="Q30"/>
  <c r="H35"/>
  <c r="R35"/>
  <c r="N37"/>
  <c r="Q41"/>
  <c r="Q45"/>
  <c r="Q47"/>
  <c r="Q49"/>
  <c r="N49"/>
  <c r="Q51"/>
  <c r="Q53"/>
  <c r="N54"/>
  <c r="N62"/>
  <c r="Q83"/>
  <c r="T83"/>
  <c r="M83"/>
  <c r="Q86"/>
  <c r="S101"/>
  <c r="Q102"/>
  <c r="Q117"/>
  <c r="N126"/>
  <c r="S147"/>
  <c r="S150"/>
  <c r="S151"/>
  <c r="M14" l="1"/>
  <c r="T54"/>
  <c r="S38"/>
  <c r="T38"/>
  <c r="Q36"/>
  <c r="H36"/>
  <c r="R36"/>
  <c r="S34"/>
  <c r="T34"/>
  <c r="S13"/>
  <c r="I12"/>
  <c r="T13"/>
  <c r="S100"/>
  <c r="I98"/>
  <c r="T100"/>
  <c r="R14"/>
  <c r="H14"/>
  <c r="Q14"/>
  <c r="S54"/>
  <c r="S126"/>
  <c r="N125"/>
  <c r="S62"/>
  <c r="T62"/>
  <c r="N61"/>
  <c r="S49"/>
  <c r="M49"/>
  <c r="T49"/>
  <c r="N48"/>
  <c r="N12"/>
  <c r="N10" s="1"/>
  <c r="Q37"/>
  <c r="H37"/>
  <c r="R37"/>
  <c r="M35"/>
  <c r="Q34"/>
  <c r="R34"/>
  <c r="H34"/>
  <c r="T123"/>
  <c r="S37"/>
  <c r="T37"/>
  <c r="S36"/>
  <c r="T36"/>
  <c r="M34"/>
  <c r="S125" l="1"/>
  <c r="N123"/>
  <c r="S123" s="1"/>
  <c r="S48"/>
  <c r="T48"/>
  <c r="S61"/>
  <c r="N59"/>
  <c r="T61"/>
  <c r="S98"/>
  <c r="T98"/>
  <c r="S12"/>
  <c r="T12"/>
  <c r="I10"/>
  <c r="S10" l="1"/>
  <c r="T10"/>
  <c r="S59"/>
  <c r="T59"/>
</calcChain>
</file>

<file path=xl/sharedStrings.xml><?xml version="1.0" encoding="utf-8"?>
<sst xmlns="http://schemas.openxmlformats.org/spreadsheetml/2006/main" count="1474" uniqueCount="343">
  <si>
    <t xml:space="preserve">Плановые и отчетные показатели по ТПГГ </t>
  </si>
  <si>
    <t xml:space="preserve">по состоянию на </t>
  </si>
  <si>
    <t>(Наименование учреждения)</t>
  </si>
  <si>
    <t>№ п/п</t>
  </si>
  <si>
    <t>ВСЕГО</t>
  </si>
  <si>
    <t>Виды медицинской помощи</t>
  </si>
  <si>
    <t>№ стр.</t>
  </si>
  <si>
    <t>Единица измерения</t>
  </si>
  <si>
    <t>Плановые показатели (ВСЕГО)</t>
  </si>
  <si>
    <t>Фактическое исполнение</t>
  </si>
  <si>
    <t>Отклонение от плановых показателей</t>
  </si>
  <si>
    <t>Объемы медицинской помощи</t>
  </si>
  <si>
    <t>Финансовые затраты на единицу объема</t>
  </si>
  <si>
    <t>Расходы на реализацию ТПГГ, всего</t>
  </si>
  <si>
    <t>в том числе расходы на приобретение оборудования стоимостью свыше 100 тыс.рублей за единицу</t>
  </si>
  <si>
    <t>в том числе расходы на проведение текущих ремонтов, разработка ПСД на проведение текущих ремонтов</t>
  </si>
  <si>
    <t>Кассовые расходы на реализацию ТПГГ, всего</t>
  </si>
  <si>
    <t>Абс.</t>
  </si>
  <si>
    <t>% испол-нения</t>
  </si>
  <si>
    <t>×</t>
  </si>
  <si>
    <t>вызов</t>
  </si>
  <si>
    <t>обращение</t>
  </si>
  <si>
    <t>случай госпитализации</t>
  </si>
  <si>
    <t>случай лечения</t>
  </si>
  <si>
    <t>5</t>
  </si>
  <si>
    <t>Паллиативная медицинская помощь</t>
  </si>
  <si>
    <t>Сумма строк</t>
  </si>
  <si>
    <t>5.1</t>
  </si>
  <si>
    <t>первичная медицинская помощь, в том числе доврачебная и врачебная, всего, в том числе:</t>
  </si>
  <si>
    <t>посещение</t>
  </si>
  <si>
    <t>5.1.1</t>
  </si>
  <si>
    <t>посещение по паллиативной медицинской помощи без учета посещений на дому патронажными бригадами</t>
  </si>
  <si>
    <t>5.1.2</t>
  </si>
  <si>
    <t>посещения на дому выездными патронажными бригадами</t>
  </si>
  <si>
    <t>5.2</t>
  </si>
  <si>
    <t>оказываемая в стационарных условиях (включая койки паллиативной медицинской помощи и койки сестринского ухода)</t>
  </si>
  <si>
    <t>койко-день</t>
  </si>
  <si>
    <t>5.3</t>
  </si>
  <si>
    <t>оказываемая в условиях дневного стационара</t>
  </si>
  <si>
    <t>III.</t>
  </si>
  <si>
    <t>Медицинская помощь в рамках территориальной программы ОМС:</t>
  </si>
  <si>
    <t>20 + 21 + 25 + 28 + 29 + 30</t>
  </si>
  <si>
    <t>19</t>
  </si>
  <si>
    <t xml:space="preserve">Скорая, в том числе скорая специализированная,
медицинская помощь </t>
  </si>
  <si>
    <t>32 + 42 + 51</t>
  </si>
  <si>
    <t>20</t>
  </si>
  <si>
    <t>2</t>
  </si>
  <si>
    <t>Первичная медико-санитарная помощь</t>
  </si>
  <si>
    <t>22 + 23</t>
  </si>
  <si>
    <t>21</t>
  </si>
  <si>
    <t>2.1</t>
  </si>
  <si>
    <t>В амбулаторных условиях:</t>
  </si>
  <si>
    <t>22.1 + 22.2 + 22.3 + 22.4</t>
  </si>
  <si>
    <t>22</t>
  </si>
  <si>
    <t>посещения / комплексные посещения</t>
  </si>
  <si>
    <t>2.1.1</t>
  </si>
  <si>
    <t xml:space="preserve">Посещения с профилактическими и иными целями, всего, из них: </t>
  </si>
  <si>
    <t>22.1.1 + 22.1.2 + 22.1.3</t>
  </si>
  <si>
    <t>22.1</t>
  </si>
  <si>
    <t>для проведения профилактических медицинских осмотров</t>
  </si>
  <si>
    <t>34.1.1 + 53.1.1</t>
  </si>
  <si>
    <t>22.1.1</t>
  </si>
  <si>
    <t>комплексное посещение</t>
  </si>
  <si>
    <t>для проведения диспансеризации, всего, в том числе:</t>
  </si>
  <si>
    <t>34.1.2 + 53.1.2</t>
  </si>
  <si>
    <t>22.1.2</t>
  </si>
  <si>
    <t>для проведения углубленной диспансеризации</t>
  </si>
  <si>
    <t>34.1.2.1 + 53.1.2.1</t>
  </si>
  <si>
    <t>22.1.2.1</t>
  </si>
  <si>
    <t>для посещений с иными целями</t>
  </si>
  <si>
    <t>34.1.3 + 44.1.1 + 53.1.3</t>
  </si>
  <si>
    <t>22.1.3</t>
  </si>
  <si>
    <t>2.1.2</t>
  </si>
  <si>
    <t>В неотложной форме</t>
  </si>
  <si>
    <t>34.2 + 44.2 + 53.2</t>
  </si>
  <si>
    <t>22.2</t>
  </si>
  <si>
    <t>2.1.3</t>
  </si>
  <si>
    <t>В связи с заболеваниями (обращений), всего, из них проведение следующих отдельных диагностических (лабораторных) исследований:</t>
  </si>
  <si>
    <t>34.3 + 44.3 + 53.3</t>
  </si>
  <si>
    <t>22.3</t>
  </si>
  <si>
    <t>справочно: посещения в составе обращения</t>
  </si>
  <si>
    <t>34.3.1 + 44.3.1 + 53.3.1</t>
  </si>
  <si>
    <t>22.3.1</t>
  </si>
  <si>
    <t>компьютерная томография</t>
  </si>
  <si>
    <t>34.3.2 + 53.3.2</t>
  </si>
  <si>
    <t>22.3.2</t>
  </si>
  <si>
    <t>исследование</t>
  </si>
  <si>
    <t>магнитно-резонансная томография</t>
  </si>
  <si>
    <t>34.3.3 + 53.3.3</t>
  </si>
  <si>
    <t>22.3.3</t>
  </si>
  <si>
    <t>ультразвуковое исследование сердечно-сосудистой системы</t>
  </si>
  <si>
    <t>34.3.4 + 53.3.4</t>
  </si>
  <si>
    <t>22.3.4</t>
  </si>
  <si>
    <t>эндоскопическое диагностическое исследование</t>
  </si>
  <si>
    <t>34.3.5 + 53.3.5</t>
  </si>
  <si>
    <t>22.3.5</t>
  </si>
  <si>
    <t>молекулярно-генетическое исследование с целью диагностики онкологических заболеваний</t>
  </si>
  <si>
    <t>34.3.6 + 53.3.6</t>
  </si>
  <si>
    <t>22.3.6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</si>
  <si>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</si>
  <si>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34.3.7 + 53.3.7</t>
  </si>
  <si>
    <t>22.3.7</t>
  </si>
  <si>
    <t>тестирование на выявление новой коронавирусной инфекции (COVID-19)</t>
  </si>
  <si>
    <t>34.3.8 + 53.3.8</t>
  </si>
  <si>
    <t>22.3.8</t>
  </si>
  <si>
    <t>2.1.4</t>
  </si>
  <si>
    <t>Обращение по заболеванию при оказании медицинской
помощи по профилю «Медицинская реабилитация»</t>
  </si>
  <si>
    <t>34.4 + 53.4</t>
  </si>
  <si>
    <t>22.4</t>
  </si>
  <si>
    <t>2.2</t>
  </si>
  <si>
    <t>В условиях дневных стационаров, в том числе:</t>
  </si>
  <si>
    <t>35 + 45 + 54</t>
  </si>
  <si>
    <t>23</t>
  </si>
  <si>
    <t>справочно - количество пациенто -дней</t>
  </si>
  <si>
    <t>35.1 + 45.1 + 54.1</t>
  </si>
  <si>
    <t>23.1</t>
  </si>
  <si>
    <t>пациенто - день</t>
  </si>
  <si>
    <t>2.2.1</t>
  </si>
  <si>
    <t>медицинская помощь по профилю «онкология»</t>
  </si>
  <si>
    <t>35.2 + 54.2</t>
  </si>
  <si>
    <t>23.2</t>
  </si>
  <si>
    <t>2.2.2</t>
  </si>
  <si>
    <t>при экстракорпоральном оплодотворении</t>
  </si>
  <si>
    <t>35.3 + 54.3</t>
  </si>
  <si>
    <t>23.3</t>
  </si>
  <si>
    <t>случай</t>
  </si>
  <si>
    <t>3</t>
  </si>
  <si>
    <t>В условиях дневных стационаров (первичная медикосанитарная помощь, специализированная медицинская помощь), в том числе:</t>
  </si>
  <si>
    <t>23 + 26</t>
  </si>
  <si>
    <t>24</t>
  </si>
  <si>
    <t>23.1 + 26.1</t>
  </si>
  <si>
    <t>24.1</t>
  </si>
  <si>
    <t>3.1</t>
  </si>
  <si>
    <t>для медицинской помощи по профилю «онкология», в том числе:</t>
  </si>
  <si>
    <t>23.2 + 26.2</t>
  </si>
  <si>
    <t>24.2</t>
  </si>
  <si>
    <t>3.2</t>
  </si>
  <si>
    <t>23.3 + 26.3</t>
  </si>
  <si>
    <t>24.3</t>
  </si>
  <si>
    <t>4</t>
  </si>
  <si>
    <t>Специализированная, включая высокотехнологичную, медицинская помощь, в том числе:</t>
  </si>
  <si>
    <t>26 + 27</t>
  </si>
  <si>
    <t>25</t>
  </si>
  <si>
    <t>4.1</t>
  </si>
  <si>
    <t>в условиях дневных стационаров, включая:</t>
  </si>
  <si>
    <t>38 + 48 + 57</t>
  </si>
  <si>
    <t>26</t>
  </si>
  <si>
    <t>случай лечения / случай</t>
  </si>
  <si>
    <t>38.1 + 48.1 + 57.1</t>
  </si>
  <si>
    <t>26.1</t>
  </si>
  <si>
    <t>4.1.1</t>
  </si>
  <si>
    <t>медицинскую помощь по профилю «онкология»</t>
  </si>
  <si>
    <t>38.2 + 57.2</t>
  </si>
  <si>
    <t>26.2</t>
  </si>
  <si>
    <t>4.1.2</t>
  </si>
  <si>
    <t>медицинскую помощь при экстракорпоральном оплодотворении</t>
  </si>
  <si>
    <t>38.3 + 57.3</t>
  </si>
  <si>
    <t>26.3</t>
  </si>
  <si>
    <t>4.2</t>
  </si>
  <si>
    <t>в условиях круглосуточного стационара, в том числе:</t>
  </si>
  <si>
    <t>39 + 49 + 58</t>
  </si>
  <si>
    <t>27</t>
  </si>
  <si>
    <t>справочно - количество койко-дней</t>
  </si>
  <si>
    <t>39.1 + 49.1 + 58.1</t>
  </si>
  <si>
    <t>27.1</t>
  </si>
  <si>
    <t>4.2.1</t>
  </si>
  <si>
    <t>медицинская помощь по профилю "онкология"</t>
  </si>
  <si>
    <t>39.2 + 58.2</t>
  </si>
  <si>
    <t>27.2</t>
  </si>
  <si>
    <t>4.2.2</t>
  </si>
  <si>
    <t>медицинская реабилитация в специализированных медицинских организациях и реабилитационных отделениях медицинских организаций</t>
  </si>
  <si>
    <t>39.3 + 58.3</t>
  </si>
  <si>
    <t>27.3</t>
  </si>
  <si>
    <t>4.2.3</t>
  </si>
  <si>
    <t>высокотехнологичная медицинская помощь</t>
  </si>
  <si>
    <t>39.4 + 58.4</t>
  </si>
  <si>
    <t>27.4</t>
  </si>
  <si>
    <t>28.1 + 28.2 + 28.3</t>
  </si>
  <si>
    <t>28</t>
  </si>
  <si>
    <t>28.1.1 + 28.1.2</t>
  </si>
  <si>
    <t>28.1</t>
  </si>
  <si>
    <t>50.1.1</t>
  </si>
  <si>
    <t>28.1.1</t>
  </si>
  <si>
    <t>50.1.2</t>
  </si>
  <si>
    <t>28.1.2</t>
  </si>
  <si>
    <t>50.2</t>
  </si>
  <si>
    <t>28.2</t>
  </si>
  <si>
    <t>50.3</t>
  </si>
  <si>
    <t>28.3</t>
  </si>
  <si>
    <t>6</t>
  </si>
  <si>
    <t xml:space="preserve"> Расходы на АУП в сфере ОМС, в том числе:</t>
  </si>
  <si>
    <t>29.1 + 29.2</t>
  </si>
  <si>
    <t>29</t>
  </si>
  <si>
    <t>расходы АУП ТФОМС</t>
  </si>
  <si>
    <t>29.1</t>
  </si>
  <si>
    <t>расходы на ведение дела СМО</t>
  </si>
  <si>
    <t>40 + 51 + 59</t>
  </si>
  <si>
    <t>29.2</t>
  </si>
  <si>
    <t>7</t>
  </si>
  <si>
    <t xml:space="preserve">На софинансирование расходов медицинских организаций, оказывающих первичную медико-санитарную помощь в соответствии с территориальными программами обязательного медицинского страхования, на оплату труда врачей и среднего медицинского персонала </t>
  </si>
  <si>
    <t>30</t>
  </si>
  <si>
    <t>из строки 19:</t>
  </si>
  <si>
    <t>1</t>
  </si>
  <si>
    <t>Медицинская помощь, предоставляемая в рамках базовой программы ОМС застрахованным лицам</t>
  </si>
  <si>
    <t>32 + 33 + 37 + 40</t>
  </si>
  <si>
    <t>31</t>
  </si>
  <si>
    <t>32</t>
  </si>
  <si>
    <t>34 + 35</t>
  </si>
  <si>
    <t>33</t>
  </si>
  <si>
    <t>34.1 + 34.2 + 34.3 + 34.4</t>
  </si>
  <si>
    <t>34</t>
  </si>
  <si>
    <t xml:space="preserve">посещения с профилактическими и иными целями, всего, из них: </t>
  </si>
  <si>
    <t>34.1.1 + 34.1.2 + 34.1.3</t>
  </si>
  <si>
    <t>34.1</t>
  </si>
  <si>
    <t>34.1.1</t>
  </si>
  <si>
    <t>34.1.2</t>
  </si>
  <si>
    <t>34.1.2.1</t>
  </si>
  <si>
    <t>34.1.3</t>
  </si>
  <si>
    <t>в неотложной форме</t>
  </si>
  <si>
    <t>34.2</t>
  </si>
  <si>
    <t>в связи с заболеваниями (обращений), всего, из них проведение следующих отдельных диагностических (лабораторных) исследований в рамках базовой программы обязательного медицинского страхования:</t>
  </si>
  <si>
    <t>34.3</t>
  </si>
  <si>
    <t>34.3.1</t>
  </si>
  <si>
    <t>34.3.2</t>
  </si>
  <si>
    <t>34.3.3</t>
  </si>
  <si>
    <t>34.3.4</t>
  </si>
  <si>
    <t>34.3.5</t>
  </si>
  <si>
    <t>34.3.6</t>
  </si>
  <si>
    <t>34.3.7</t>
  </si>
  <si>
    <t>34.3.8</t>
  </si>
  <si>
    <t>обращение по заболеванию при оказании медицинской
помощи по профилю «Медицинская реабилитация»</t>
  </si>
  <si>
    <t>34.4</t>
  </si>
  <si>
    <t>35</t>
  </si>
  <si>
    <t>35.1</t>
  </si>
  <si>
    <t>35.2</t>
  </si>
  <si>
    <t>35.3</t>
  </si>
  <si>
    <t>35 + 38</t>
  </si>
  <si>
    <t>36</t>
  </si>
  <si>
    <t>35.1 + 38.1</t>
  </si>
  <si>
    <t>36.1</t>
  </si>
  <si>
    <t>35.2 + 38.2</t>
  </si>
  <si>
    <t>36.2</t>
  </si>
  <si>
    <t>для медицинской помощи при экстракорпоральном оплодотворении</t>
  </si>
  <si>
    <t>35.3 + 38.3</t>
  </si>
  <si>
    <t>36.3</t>
  </si>
  <si>
    <t>38 + 39</t>
  </si>
  <si>
    <t>37</t>
  </si>
  <si>
    <t>38</t>
  </si>
  <si>
    <t>38.1</t>
  </si>
  <si>
    <t>38.2</t>
  </si>
  <si>
    <t>38.3</t>
  </si>
  <si>
    <t>39</t>
  </si>
  <si>
    <t>39.1</t>
  </si>
  <si>
    <t>39.2</t>
  </si>
  <si>
    <t>39.3</t>
  </si>
  <si>
    <t>39.4</t>
  </si>
  <si>
    <t>Расходы на ведение дела СМО</t>
  </si>
  <si>
    <t>40</t>
  </si>
  <si>
    <t>Медицинская помощь по видам и заболеваниям, не установленным базовой программой</t>
  </si>
  <si>
    <t>42 + 43 + 47 + 50</t>
  </si>
  <si>
    <t>41</t>
  </si>
  <si>
    <t>х</t>
  </si>
  <si>
    <t>Скорая, в том числе скорая специализированная, медицинская помощь</t>
  </si>
  <si>
    <t>42</t>
  </si>
  <si>
    <t>44 + 45</t>
  </si>
  <si>
    <t>43</t>
  </si>
  <si>
    <t>44.1 + 44.2 + 44.3</t>
  </si>
  <si>
    <t>44</t>
  </si>
  <si>
    <t>посещения с профилактическими и иными целями, всего, в том числе:</t>
  </si>
  <si>
    <t>44.1</t>
  </si>
  <si>
    <t>44.1.1</t>
  </si>
  <si>
    <t>44.2</t>
  </si>
  <si>
    <t>в связи с заболеваниями (обращений), всего, из них :</t>
  </si>
  <si>
    <t>44.3</t>
  </si>
  <si>
    <t>44.3.1</t>
  </si>
  <si>
    <t>В условиях дневных стационаров</t>
  </si>
  <si>
    <t>45</t>
  </si>
  <si>
    <t>45.1</t>
  </si>
  <si>
    <t>45 + 48</t>
  </si>
  <si>
    <t>46</t>
  </si>
  <si>
    <t>45.1 + 48.1</t>
  </si>
  <si>
    <t>46.1</t>
  </si>
  <si>
    <t>48 + 49</t>
  </si>
  <si>
    <t>47</t>
  </si>
  <si>
    <t>48</t>
  </si>
  <si>
    <t>48.1</t>
  </si>
  <si>
    <t>49</t>
  </si>
  <si>
    <t>49.1</t>
  </si>
  <si>
    <t>50.1 + 50.2 + 50.3</t>
  </si>
  <si>
    <t>50</t>
  </si>
  <si>
    <t>50.1.1 + 50.1.2</t>
  </si>
  <si>
    <t>50.1</t>
  </si>
  <si>
    <t>51</t>
  </si>
  <si>
    <t>Медицинская помощь, предоставляемая в рамках базовой программы ОМС застрахованным лицам (дополнительное финансовое обеспечение):</t>
  </si>
  <si>
    <t>51 + 52 + 56 + 59</t>
  </si>
  <si>
    <t>53 + 54</t>
  </si>
  <si>
    <t>52</t>
  </si>
  <si>
    <t>53.1 + 53.2 + 53.3 + 53.4</t>
  </si>
  <si>
    <t>53</t>
  </si>
  <si>
    <t>53.1.1 + 53.1.2 + 53.1.3</t>
  </si>
  <si>
    <t>53.1</t>
  </si>
  <si>
    <t>53.1.1</t>
  </si>
  <si>
    <t>53.1.2</t>
  </si>
  <si>
    <t>53.1.2.1</t>
  </si>
  <si>
    <t>53.1.3</t>
  </si>
  <si>
    <t>53.2</t>
  </si>
  <si>
    <t>53.3</t>
  </si>
  <si>
    <t>53.3.1</t>
  </si>
  <si>
    <t>53.3.2</t>
  </si>
  <si>
    <t>53.3.3</t>
  </si>
  <si>
    <t>53.3.4</t>
  </si>
  <si>
    <t>53.3.5</t>
  </si>
  <si>
    <t>53.3.6</t>
  </si>
  <si>
    <t>53.3.7</t>
  </si>
  <si>
    <t>53.3.8</t>
  </si>
  <si>
    <t>53.4</t>
  </si>
  <si>
    <t>54</t>
  </si>
  <si>
    <t>54.1</t>
  </si>
  <si>
    <t>54.2</t>
  </si>
  <si>
    <t>2.2.3</t>
  </si>
  <si>
    <t>54.3</t>
  </si>
  <si>
    <t>54 + 57</t>
  </si>
  <si>
    <t>55</t>
  </si>
  <si>
    <t>54.1 + 57.1</t>
  </si>
  <si>
    <t>55.1</t>
  </si>
  <si>
    <t>для медицинской помощи по профилю «онкология»</t>
  </si>
  <si>
    <t>54.2 + 57.2</t>
  </si>
  <si>
    <t>55.2</t>
  </si>
  <si>
    <t>54.3 + 57.3</t>
  </si>
  <si>
    <t>55.3</t>
  </si>
  <si>
    <t>57 + 58</t>
  </si>
  <si>
    <t>56</t>
  </si>
  <si>
    <t>57</t>
  </si>
  <si>
    <t>57.1</t>
  </si>
  <si>
    <t>57.2</t>
  </si>
  <si>
    <t>57.3</t>
  </si>
  <si>
    <t>58</t>
  </si>
  <si>
    <t>58.1</t>
  </si>
  <si>
    <t>58.2</t>
  </si>
  <si>
    <t>58.3</t>
  </si>
  <si>
    <t>58.4</t>
  </si>
  <si>
    <t>59</t>
  </si>
  <si>
    <t>СВОД ТФОМС Мурманской области</t>
  </si>
</sst>
</file>

<file path=xl/styles.xml><?xml version="1.0" encoding="utf-8"?>
<styleSheet xmlns="http://schemas.openxmlformats.org/spreadsheetml/2006/main">
  <numFmts count="3">
    <numFmt numFmtId="164" formatCode="#,##0_ ;\-#,##0\ "/>
    <numFmt numFmtId="165" formatCode="0.0%"/>
    <numFmt numFmtId="167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4"/>
      <name val="Cambria"/>
      <family val="1"/>
      <charset val="204"/>
    </font>
    <font>
      <b/>
      <i/>
      <sz val="14"/>
      <name val="Cambria"/>
      <family val="1"/>
      <charset val="204"/>
    </font>
    <font>
      <b/>
      <sz val="14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4"/>
      <color theme="1"/>
      <name val="Cambria"/>
      <family val="1"/>
      <charset val="204"/>
    </font>
    <font>
      <b/>
      <sz val="14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2"/>
      <color theme="1"/>
      <name val="Cambria"/>
      <family val="1"/>
      <charset val="204"/>
    </font>
    <font>
      <i/>
      <sz val="14"/>
      <color theme="1"/>
      <name val="Cambria"/>
      <family val="1"/>
      <charset val="204"/>
    </font>
    <font>
      <i/>
      <sz val="14"/>
      <color theme="1"/>
      <name val="Cambria"/>
      <family val="1"/>
      <charset val="204"/>
      <scheme val="major"/>
    </font>
    <font>
      <i/>
      <sz val="14"/>
      <name val="Cambria"/>
      <family val="1"/>
      <charset val="204"/>
    </font>
    <font>
      <b/>
      <sz val="12"/>
      <color theme="1"/>
      <name val="Cambria"/>
      <family val="1"/>
      <charset val="204"/>
      <scheme val="major"/>
    </font>
    <font>
      <sz val="10"/>
      <name val="Arial Cyr"/>
      <charset val="204"/>
    </font>
    <font>
      <b/>
      <sz val="16"/>
      <name val="Cambria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167" fontId="15" fillId="0" borderId="0" applyFont="0" applyFill="0" applyBorder="0" applyAlignment="0" applyProtection="0"/>
  </cellStyleXfs>
  <cellXfs count="209">
    <xf numFmtId="0" fontId="0" fillId="0" borderId="0" xfId="0"/>
    <xf numFmtId="0" fontId="1" fillId="0" borderId="0" xfId="1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1" applyFont="1" applyFill="1" applyAlignment="1" applyProtection="1">
      <alignment horizontal="center" vertical="center" wrapText="1"/>
      <protection locked="0"/>
    </xf>
    <xf numFmtId="0" fontId="1" fillId="0" borderId="0" xfId="1" applyFont="1" applyFill="1" applyAlignment="1" applyProtection="1">
      <alignment vertical="center"/>
      <protection locked="0"/>
    </xf>
    <xf numFmtId="0" fontId="3" fillId="0" borderId="0" xfId="1" applyFont="1" applyFill="1" applyAlignment="1" applyProtection="1">
      <alignment vertical="center"/>
      <protection locked="0"/>
    </xf>
    <xf numFmtId="0" fontId="2" fillId="0" borderId="0" xfId="1" applyFont="1" applyFill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1" fontId="1" fillId="0" borderId="0" xfId="1" applyNumberFormat="1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" fillId="0" borderId="4" xfId="1" applyFont="1" applyFill="1" applyBorder="1" applyAlignment="1" applyProtection="1">
      <alignment horizontal="center" vertical="center" wrapText="1"/>
      <protection locked="0"/>
    </xf>
    <xf numFmtId="0" fontId="1" fillId="0" borderId="6" xfId="1" applyFont="1" applyFill="1" applyBorder="1" applyAlignment="1" applyProtection="1">
      <alignment horizontal="center" vertical="center" wrapText="1"/>
      <protection locked="0"/>
    </xf>
    <xf numFmtId="0" fontId="1" fillId="0" borderId="10" xfId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4" xfId="1" applyFont="1" applyFill="1" applyBorder="1" applyAlignment="1" applyProtection="1">
      <alignment horizontal="center" vertical="center"/>
      <protection locked="0"/>
    </xf>
    <xf numFmtId="0" fontId="1" fillId="0" borderId="7" xfId="1" applyFont="1" applyFill="1" applyBorder="1" applyAlignment="1" applyProtection="1">
      <alignment horizontal="center" vertical="center"/>
      <protection locked="0"/>
    </xf>
    <xf numFmtId="0" fontId="1" fillId="0" borderId="8" xfId="1" applyFont="1" applyFill="1" applyBorder="1" applyAlignment="1" applyProtection="1">
      <alignment horizontal="center" vertical="center"/>
      <protection locked="0"/>
    </xf>
    <xf numFmtId="0" fontId="3" fillId="0" borderId="4" xfId="1" applyFont="1" applyFill="1" applyBorder="1" applyAlignment="1" applyProtection="1">
      <alignment horizontal="center" vertical="center"/>
      <protection locked="0"/>
    </xf>
    <xf numFmtId="4" fontId="3" fillId="0" borderId="4" xfId="2" applyNumberFormat="1" applyFont="1" applyFill="1" applyBorder="1" applyAlignment="1" applyProtection="1">
      <alignment horizontal="center" vertical="center"/>
      <protection locked="0"/>
    </xf>
    <xf numFmtId="4" fontId="1" fillId="0" borderId="4" xfId="2" applyNumberFormat="1" applyFont="1" applyFill="1" applyBorder="1" applyAlignment="1" applyProtection="1">
      <alignment horizontal="center" vertical="center"/>
      <protection locked="0"/>
    </xf>
    <xf numFmtId="165" fontId="1" fillId="0" borderId="4" xfId="2" applyNumberFormat="1" applyFont="1" applyFill="1" applyBorder="1" applyAlignment="1" applyProtection="1">
      <alignment horizontal="center" vertical="center"/>
      <protection locked="0"/>
    </xf>
    <xf numFmtId="0" fontId="3" fillId="0" borderId="4" xfId="1" applyFont="1" applyFill="1" applyBorder="1" applyAlignment="1" applyProtection="1">
      <alignment horizontal="center" vertical="center" wrapText="1"/>
      <protection locked="0"/>
    </xf>
    <xf numFmtId="0" fontId="1" fillId="3" borderId="4" xfId="1" applyFont="1" applyFill="1" applyBorder="1" applyAlignment="1" applyProtection="1">
      <alignment horizontal="center" vertical="center" wrapText="1"/>
      <protection locked="0"/>
    </xf>
    <xf numFmtId="164" fontId="1" fillId="0" borderId="4" xfId="2" applyNumberFormat="1" applyFont="1" applyFill="1" applyBorder="1" applyAlignment="1" applyProtection="1">
      <alignment horizontal="center" vertical="center"/>
      <protection locked="0"/>
    </xf>
    <xf numFmtId="4" fontId="1" fillId="2" borderId="4" xfId="1" applyNumberFormat="1" applyFont="1" applyFill="1" applyBorder="1" applyAlignment="1" applyProtection="1">
      <alignment horizontal="center" vertical="center"/>
      <protection locked="0"/>
    </xf>
    <xf numFmtId="49" fontId="5" fillId="0" borderId="4" xfId="0" applyNumberFormat="1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center" vertical="center"/>
      <protection locked="0"/>
    </xf>
    <xf numFmtId="164" fontId="3" fillId="0" borderId="4" xfId="2" applyNumberFormat="1" applyFont="1" applyFill="1" applyBorder="1" applyAlignment="1" applyProtection="1">
      <alignment horizontal="center" vertical="center"/>
      <protection locked="0"/>
    </xf>
    <xf numFmtId="49" fontId="4" fillId="0" borderId="6" xfId="0" applyNumberFormat="1" applyFont="1" applyBorder="1" applyAlignment="1">
      <alignment vertical="center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49" fontId="1" fillId="0" borderId="2" xfId="1" applyNumberFormat="1" applyFont="1" applyFill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>
      <alignment vertical="center"/>
    </xf>
    <xf numFmtId="0" fontId="8" fillId="0" borderId="7" xfId="0" applyFont="1" applyBorder="1" applyAlignment="1">
      <alignment vertical="center"/>
    </xf>
    <xf numFmtId="49" fontId="3" fillId="0" borderId="4" xfId="1" applyNumberFormat="1" applyFont="1" applyFill="1" applyBorder="1" applyAlignment="1" applyProtection="1">
      <alignment horizontal="left" vertical="center"/>
      <protection locked="0"/>
    </xf>
    <xf numFmtId="165" fontId="3" fillId="0" borderId="4" xfId="2" applyNumberFormat="1" applyFont="1" applyFill="1" applyBorder="1" applyAlignment="1" applyProtection="1">
      <alignment horizontal="center" vertical="center"/>
      <protection locked="0"/>
    </xf>
    <xf numFmtId="49" fontId="1" fillId="0" borderId="4" xfId="1" applyNumberFormat="1" applyFont="1" applyFill="1" applyBorder="1" applyAlignment="1" applyProtection="1">
      <alignment horizontal="left" vertical="center"/>
      <protection locked="0"/>
    </xf>
    <xf numFmtId="0" fontId="3" fillId="4" borderId="4" xfId="1" applyFont="1" applyFill="1" applyBorder="1" applyAlignment="1" applyProtection="1">
      <alignment horizontal="left" vertical="center"/>
      <protection locked="0"/>
    </xf>
    <xf numFmtId="0" fontId="3" fillId="4" borderId="4" xfId="1" applyFont="1" applyFill="1" applyBorder="1" applyAlignment="1" applyProtection="1">
      <alignment vertical="center" wrapText="1"/>
      <protection locked="0"/>
    </xf>
    <xf numFmtId="0" fontId="9" fillId="4" borderId="4" xfId="1" applyFont="1" applyFill="1" applyBorder="1" applyAlignment="1" applyProtection="1">
      <alignment vertical="center" textRotation="90" wrapText="1"/>
      <protection locked="0"/>
    </xf>
    <xf numFmtId="0" fontId="3" fillId="4" borderId="4" xfId="1" applyFont="1" applyFill="1" applyBorder="1" applyAlignment="1" applyProtection="1">
      <alignment horizontal="center" vertical="center" wrapText="1"/>
      <protection locked="0"/>
    </xf>
    <xf numFmtId="49" fontId="1" fillId="4" borderId="7" xfId="1" applyNumberFormat="1" applyFont="1" applyFill="1" applyBorder="1" applyAlignment="1" applyProtection="1">
      <alignment horizontal="center" vertical="center"/>
      <protection locked="0"/>
    </xf>
    <xf numFmtId="164" fontId="3" fillId="4" borderId="4" xfId="2" applyNumberFormat="1" applyFont="1" applyFill="1" applyBorder="1" applyAlignment="1" applyProtection="1">
      <alignment horizontal="center" vertical="center"/>
      <protection locked="0"/>
    </xf>
    <xf numFmtId="4" fontId="3" fillId="4" borderId="4" xfId="1" applyNumberFormat="1" applyFont="1" applyFill="1" applyBorder="1" applyAlignment="1" applyProtection="1">
      <alignment horizontal="center" vertical="center"/>
      <protection locked="0"/>
    </xf>
    <xf numFmtId="4" fontId="3" fillId="4" borderId="4" xfId="2" applyNumberFormat="1" applyFont="1" applyFill="1" applyBorder="1" applyAlignment="1" applyProtection="1">
      <alignment horizontal="center" vertical="center"/>
      <protection locked="0"/>
    </xf>
    <xf numFmtId="165" fontId="3" fillId="4" borderId="4" xfId="2" applyNumberFormat="1" applyFont="1" applyFill="1" applyBorder="1" applyAlignment="1" applyProtection="1">
      <alignment horizontal="center" vertical="center"/>
      <protection locked="0"/>
    </xf>
    <xf numFmtId="49" fontId="3" fillId="0" borderId="4" xfId="1" applyNumberFormat="1" applyFont="1" applyFill="1" applyBorder="1" applyAlignment="1" applyProtection="1">
      <alignment vertical="center" wrapText="1"/>
      <protection locked="0"/>
    </xf>
    <xf numFmtId="0" fontId="9" fillId="0" borderId="4" xfId="1" applyFont="1" applyFill="1" applyBorder="1" applyAlignment="1" applyProtection="1">
      <alignment vertical="center" textRotation="90" wrapText="1"/>
      <protection locked="0"/>
    </xf>
    <xf numFmtId="49" fontId="3" fillId="0" borderId="8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8" xfId="1" applyNumberFormat="1" applyFont="1" applyFill="1" applyBorder="1" applyAlignment="1" applyProtection="1">
      <alignment horizontal="center" vertical="center"/>
      <protection locked="0"/>
    </xf>
    <xf numFmtId="0" fontId="3" fillId="0" borderId="4" xfId="1" applyFont="1" applyFill="1" applyBorder="1" applyAlignment="1" applyProtection="1">
      <alignment vertical="center" wrapText="1"/>
      <protection locked="0"/>
    </xf>
    <xf numFmtId="0" fontId="3" fillId="0" borderId="8" xfId="1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49" fontId="1" fillId="0" borderId="8" xfId="1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3" fontId="1" fillId="0" borderId="4" xfId="2" applyNumberFormat="1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49" fontId="1" fillId="3" borderId="8" xfId="1" applyNumberFormat="1" applyFont="1" applyFill="1" applyBorder="1" applyAlignment="1" applyProtection="1">
      <alignment horizontal="center" vertical="center"/>
      <protection locked="0"/>
    </xf>
    <xf numFmtId="49" fontId="11" fillId="0" borderId="4" xfId="0" applyNumberFormat="1" applyFont="1" applyBorder="1" applyAlignment="1">
      <alignment vertical="center"/>
    </xf>
    <xf numFmtId="0" fontId="12" fillId="3" borderId="4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49" fontId="13" fillId="3" borderId="8" xfId="1" applyNumberFormat="1" applyFont="1" applyFill="1" applyBorder="1" applyAlignment="1" applyProtection="1">
      <alignment horizontal="center" vertical="center"/>
      <protection locked="0"/>
    </xf>
    <xf numFmtId="0" fontId="13" fillId="3" borderId="4" xfId="1" applyFont="1" applyFill="1" applyBorder="1" applyAlignment="1" applyProtection="1">
      <alignment horizontal="center" vertical="center" wrapText="1"/>
      <protection locked="0"/>
    </xf>
    <xf numFmtId="4" fontId="13" fillId="0" borderId="4" xfId="2" applyNumberFormat="1" applyFont="1" applyFill="1" applyBorder="1" applyAlignment="1" applyProtection="1">
      <alignment horizontal="center" vertical="center"/>
      <protection locked="0"/>
    </xf>
    <xf numFmtId="4" fontId="2" fillId="0" borderId="4" xfId="2" applyNumberFormat="1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textRotation="90" wrapText="1"/>
    </xf>
    <xf numFmtId="49" fontId="1" fillId="0" borderId="1" xfId="1" applyNumberFormat="1" applyFont="1" applyFill="1" applyBorder="1" applyAlignment="1" applyProtection="1">
      <alignment horizontal="center" vertical="center"/>
      <protection locked="0"/>
    </xf>
    <xf numFmtId="164" fontId="1" fillId="0" borderId="14" xfId="2" applyNumberFormat="1" applyFont="1" applyFill="1" applyBorder="1" applyAlignment="1" applyProtection="1">
      <alignment horizontal="center" vertical="center"/>
      <protection locked="0"/>
    </xf>
    <xf numFmtId="4" fontId="1" fillId="0" borderId="14" xfId="2" applyNumberFormat="1" applyFont="1" applyFill="1" applyBorder="1" applyAlignment="1" applyProtection="1">
      <alignment horizontal="center" vertical="center"/>
      <protection locked="0"/>
    </xf>
    <xf numFmtId="49" fontId="1" fillId="3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1" fillId="3" borderId="2" xfId="1" applyNumberFormat="1" applyFont="1" applyFill="1" applyBorder="1" applyAlignment="1" applyProtection="1">
      <alignment horizontal="center" vertical="center"/>
      <protection locked="0"/>
    </xf>
    <xf numFmtId="0" fontId="1" fillId="3" borderId="6" xfId="1" applyFont="1" applyFill="1" applyBorder="1" applyAlignment="1" applyProtection="1">
      <alignment horizontal="center" vertical="center" wrapText="1"/>
      <protection locked="0"/>
    </xf>
    <xf numFmtId="164" fontId="3" fillId="0" borderId="8" xfId="2" applyNumberFormat="1" applyFont="1" applyFill="1" applyBorder="1" applyAlignment="1" applyProtection="1">
      <alignment horizontal="center" vertical="center"/>
      <protection locked="0"/>
    </xf>
    <xf numFmtId="164" fontId="1" fillId="0" borderId="8" xfId="2" applyNumberFormat="1" applyFont="1" applyFill="1" applyBorder="1" applyAlignment="1" applyProtection="1">
      <alignment horizontal="center" vertical="center"/>
      <protection locked="0"/>
    </xf>
    <xf numFmtId="4" fontId="1" fillId="0" borderId="8" xfId="2" applyNumberFormat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>
      <alignment vertical="center"/>
    </xf>
    <xf numFmtId="0" fontId="6" fillId="0" borderId="4" xfId="0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49" fontId="4" fillId="5" borderId="4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8" xfId="0" applyFont="1" applyBorder="1" applyAlignment="1">
      <alignment horizontal="center" vertical="center"/>
    </xf>
    <xf numFmtId="49" fontId="3" fillId="0" borderId="4" xfId="1" applyNumberFormat="1" applyFont="1" applyFill="1" applyBorder="1" applyAlignment="1" applyProtection="1">
      <alignment horizontal="left" vertical="center" wrapText="1"/>
      <protection locked="0"/>
    </xf>
    <xf numFmtId="49" fontId="9" fillId="0" borderId="4" xfId="1" applyNumberFormat="1" applyFont="1" applyFill="1" applyBorder="1" applyAlignment="1" applyProtection="1">
      <alignment horizontal="left" vertical="center" textRotation="90" wrapText="1"/>
      <protection locked="0"/>
    </xf>
    <xf numFmtId="49" fontId="3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4" xfId="1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49" fontId="1" fillId="0" borderId="4" xfId="1" applyNumberFormat="1" applyFont="1" applyFill="1" applyBorder="1" applyAlignment="1" applyProtection="1">
      <alignment horizontal="center" vertical="center"/>
      <protection locked="0"/>
    </xf>
    <xf numFmtId="0" fontId="1" fillId="0" borderId="4" xfId="1" applyFont="1" applyFill="1" applyBorder="1" applyAlignment="1" applyProtection="1">
      <alignment vertical="center"/>
      <protection locked="0"/>
    </xf>
    <xf numFmtId="4" fontId="1" fillId="5" borderId="4" xfId="1" applyNumberFormat="1" applyFont="1" applyFill="1" applyBorder="1" applyAlignment="1" applyProtection="1">
      <alignment horizontal="center" vertical="center"/>
      <protection locked="0"/>
    </xf>
    <xf numFmtId="4" fontId="3" fillId="6" borderId="4" xfId="1" applyNumberFormat="1" applyFont="1" applyFill="1" applyBorder="1" applyAlignment="1" applyProtection="1">
      <alignment horizontal="center" vertical="center"/>
      <protection locked="0"/>
    </xf>
    <xf numFmtId="49" fontId="3" fillId="4" borderId="4" xfId="1" applyNumberFormat="1" applyFont="1" applyFill="1" applyBorder="1" applyAlignment="1" applyProtection="1">
      <alignment horizontal="left" vertical="center"/>
      <protection locked="0"/>
    </xf>
    <xf numFmtId="0" fontId="3" fillId="4" borderId="7" xfId="1" applyFont="1" applyFill="1" applyBorder="1" applyAlignment="1" applyProtection="1">
      <alignment vertical="center" wrapText="1"/>
      <protection locked="0"/>
    </xf>
    <xf numFmtId="0" fontId="3" fillId="4" borderId="8" xfId="1" applyFont="1" applyFill="1" applyBorder="1" applyAlignment="1" applyProtection="1">
      <alignment horizontal="center" vertical="center" wrapText="1"/>
      <protection locked="0"/>
    </xf>
    <xf numFmtId="49" fontId="1" fillId="4" borderId="4" xfId="1" applyNumberFormat="1" applyFont="1" applyFill="1" applyBorder="1" applyAlignment="1" applyProtection="1">
      <alignment horizontal="center" vertical="center"/>
      <protection locked="0"/>
    </xf>
    <xf numFmtId="164" fontId="3" fillId="6" borderId="4" xfId="2" applyNumberFormat="1" applyFont="1" applyFill="1" applyBorder="1" applyAlignment="1" applyProtection="1">
      <alignment horizontal="center" vertical="center"/>
      <protection locked="0"/>
    </xf>
    <xf numFmtId="4" fontId="3" fillId="6" borderId="4" xfId="2" applyNumberFormat="1" applyFont="1" applyFill="1" applyBorder="1" applyAlignment="1" applyProtection="1">
      <alignment horizontal="center" vertical="center"/>
      <protection locked="0"/>
    </xf>
    <xf numFmtId="0" fontId="9" fillId="0" borderId="8" xfId="1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49" fontId="1" fillId="3" borderId="4" xfId="1" applyNumberFormat="1" applyFont="1" applyFill="1" applyBorder="1" applyAlignment="1" applyProtection="1">
      <alignment horizontal="center" vertical="center"/>
      <protection locked="0"/>
    </xf>
    <xf numFmtId="4" fontId="1" fillId="6" borderId="4" xfId="2" applyNumberFormat="1" applyFont="1" applyFill="1" applyBorder="1" applyAlignment="1" applyProtection="1">
      <alignment horizontal="center" vertical="center"/>
      <protection locked="0"/>
    </xf>
    <xf numFmtId="164" fontId="3" fillId="6" borderId="14" xfId="2" applyNumberFormat="1" applyFont="1" applyFill="1" applyBorder="1" applyAlignment="1" applyProtection="1">
      <alignment horizontal="center" vertical="center"/>
      <protection locked="0"/>
    </xf>
    <xf numFmtId="4" fontId="1" fillId="6" borderId="12" xfId="2" applyNumberFormat="1" applyFont="1" applyFill="1" applyBorder="1" applyAlignment="1" applyProtection="1">
      <alignment horizontal="center" vertical="center"/>
      <protection locked="0"/>
    </xf>
    <xf numFmtId="164" fontId="3" fillId="6" borderId="8" xfId="2" applyNumberFormat="1" applyFont="1" applyFill="1" applyBorder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49" fontId="3" fillId="0" borderId="6" xfId="1" applyNumberFormat="1" applyFont="1" applyFill="1" applyBorder="1" applyAlignment="1" applyProtection="1">
      <alignment horizontal="left" vertical="center"/>
      <protection locked="0"/>
    </xf>
    <xf numFmtId="4" fontId="3" fillId="2" borderId="4" xfId="1" applyNumberFormat="1" applyFont="1" applyFill="1" applyBorder="1" applyAlignment="1" applyProtection="1">
      <alignment horizontal="center" vertical="center"/>
      <protection locked="0"/>
    </xf>
    <xf numFmtId="49" fontId="3" fillId="4" borderId="6" xfId="1" applyNumberFormat="1" applyFont="1" applyFill="1" applyBorder="1" applyAlignment="1" applyProtection="1">
      <alignment horizontal="left" vertical="center"/>
      <protection locked="0"/>
    </xf>
    <xf numFmtId="49" fontId="3" fillId="4" borderId="4" xfId="1" applyNumberFormat="1" applyFont="1" applyFill="1" applyBorder="1" applyAlignment="1" applyProtection="1">
      <alignment horizontal="center" vertical="center"/>
      <protection locked="0"/>
    </xf>
    <xf numFmtId="0" fontId="3" fillId="4" borderId="4" xfId="1" applyFont="1" applyFill="1" applyBorder="1" applyAlignment="1" applyProtection="1">
      <alignment horizontal="center" vertical="center"/>
      <protection locked="0"/>
    </xf>
    <xf numFmtId="0" fontId="3" fillId="5" borderId="8" xfId="1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>
      <alignment vertical="center"/>
    </xf>
    <xf numFmtId="0" fontId="1" fillId="3" borderId="10" xfId="1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left" vertical="center" wrapText="1"/>
    </xf>
    <xf numFmtId="0" fontId="8" fillId="3" borderId="11" xfId="0" applyFont="1" applyFill="1" applyBorder="1" applyAlignment="1">
      <alignment vertical="center" wrapText="1"/>
    </xf>
    <xf numFmtId="4" fontId="3" fillId="5" borderId="4" xfId="2" applyNumberFormat="1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wrapText="1"/>
    </xf>
    <xf numFmtId="164" fontId="1" fillId="5" borderId="8" xfId="2" applyNumberFormat="1" applyFont="1" applyFill="1" applyBorder="1" applyAlignment="1" applyProtection="1">
      <alignment horizontal="center" vertical="center"/>
      <protection locked="0"/>
    </xf>
    <xf numFmtId="4" fontId="1" fillId="5" borderId="8" xfId="2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 applyProtection="1">
      <alignment horizontal="center" vertical="center" wrapText="1"/>
      <protection locked="0"/>
    </xf>
    <xf numFmtId="0" fontId="1" fillId="0" borderId="0" xfId="1" applyFont="1" applyFill="1" applyBorder="1" applyAlignment="1" applyProtection="1">
      <alignment horizontal="center" vertical="center" wrapText="1"/>
      <protection locked="0"/>
    </xf>
    <xf numFmtId="0" fontId="1" fillId="0" borderId="1" xfId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" fontId="1" fillId="0" borderId="7" xfId="1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1" applyNumberFormat="1" applyFont="1" applyFill="1" applyBorder="1" applyAlignment="1" applyProtection="1">
      <alignment horizontal="center" vertical="center" wrapText="1"/>
      <protection locked="0"/>
    </xf>
    <xf numFmtId="1" fontId="1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1" applyFont="1" applyFill="1" applyBorder="1" applyAlignment="1" applyProtection="1">
      <alignment horizontal="center" vertical="center"/>
      <protection locked="0"/>
    </xf>
    <xf numFmtId="0" fontId="1" fillId="0" borderId="2" xfId="1" applyFont="1" applyFill="1" applyBorder="1" applyAlignment="1" applyProtection="1">
      <alignment horizontal="center" vertical="center"/>
      <protection locked="0"/>
    </xf>
    <xf numFmtId="0" fontId="1" fillId="0" borderId="8" xfId="1" applyFont="1" applyFill="1" applyBorder="1" applyAlignment="1" applyProtection="1">
      <alignment horizontal="center" vertical="center"/>
      <protection locked="0"/>
    </xf>
    <xf numFmtId="1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1" applyFont="1" applyFill="1" applyBorder="1" applyAlignment="1" applyProtection="1">
      <alignment horizontal="center" vertical="center" wrapText="1"/>
      <protection locked="0"/>
    </xf>
    <xf numFmtId="0" fontId="1" fillId="0" borderId="9" xfId="1" applyFont="1" applyFill="1" applyBorder="1" applyAlignment="1" applyProtection="1">
      <alignment horizontal="center" vertical="center" wrapText="1"/>
      <protection locked="0"/>
    </xf>
    <xf numFmtId="0" fontId="1" fillId="0" borderId="11" xfId="1" applyFont="1" applyFill="1" applyBorder="1" applyAlignment="1" applyProtection="1">
      <alignment horizontal="center" vertical="center" wrapText="1"/>
      <protection locked="0"/>
    </xf>
    <xf numFmtId="0" fontId="1" fillId="0" borderId="4" xfId="1" applyFont="1" applyFill="1" applyBorder="1" applyAlignment="1" applyProtection="1">
      <alignment horizontal="center" vertical="center" wrapText="1"/>
      <protection locked="0"/>
    </xf>
    <xf numFmtId="0" fontId="1" fillId="0" borderId="6" xfId="1" applyFont="1" applyFill="1" applyBorder="1" applyAlignment="1" applyProtection="1">
      <alignment horizontal="center" vertical="center" wrapText="1"/>
      <protection locked="0"/>
    </xf>
    <xf numFmtId="0" fontId="1" fillId="0" borderId="10" xfId="1" applyFont="1" applyFill="1" applyBorder="1" applyAlignment="1" applyProtection="1">
      <alignment horizontal="center" vertical="center" wrapText="1"/>
      <protection locked="0"/>
    </xf>
    <xf numFmtId="0" fontId="1" fillId="0" borderId="12" xfId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center" vertical="center" textRotation="90" wrapText="1"/>
    </xf>
    <xf numFmtId="0" fontId="1" fillId="0" borderId="7" xfId="1" applyFont="1" applyFill="1" applyBorder="1" applyAlignment="1" applyProtection="1">
      <alignment horizontal="left" vertical="center"/>
      <protection locked="0"/>
    </xf>
    <xf numFmtId="0" fontId="1" fillId="0" borderId="2" xfId="1" applyFont="1" applyFill="1" applyBorder="1" applyAlignment="1" applyProtection="1">
      <alignment horizontal="left" vertical="center"/>
      <protection locked="0"/>
    </xf>
    <xf numFmtId="0" fontId="1" fillId="0" borderId="8" xfId="1" applyFont="1" applyFill="1" applyBorder="1" applyAlignment="1" applyProtection="1">
      <alignment horizontal="left" vertical="center"/>
      <protection locked="0"/>
    </xf>
    <xf numFmtId="0" fontId="10" fillId="0" borderId="6" xfId="0" applyFont="1" applyBorder="1" applyAlignment="1">
      <alignment horizontal="center" vertical="center" textRotation="90"/>
    </xf>
    <xf numFmtId="0" fontId="10" fillId="0" borderId="10" xfId="0" applyFont="1" applyBorder="1" applyAlignment="1">
      <alignment horizontal="center" vertical="center" textRotation="90"/>
    </xf>
    <xf numFmtId="0" fontId="10" fillId="0" borderId="12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5" borderId="6" xfId="0" applyFont="1" applyFill="1" applyBorder="1" applyAlignment="1">
      <alignment horizontal="center" vertical="center" textRotation="90" wrapText="1"/>
    </xf>
    <xf numFmtId="0" fontId="7" fillId="5" borderId="10" xfId="0" applyFont="1" applyFill="1" applyBorder="1" applyAlignment="1">
      <alignment horizontal="center" vertical="center" textRotation="90" wrapText="1"/>
    </xf>
    <xf numFmtId="0" fontId="7" fillId="5" borderId="12" xfId="0" applyFont="1" applyFill="1" applyBorder="1" applyAlignment="1">
      <alignment horizontal="center" vertical="center" textRotation="90" wrapText="1"/>
    </xf>
    <xf numFmtId="49" fontId="3" fillId="0" borderId="7" xfId="1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3" fillId="0" borderId="8" xfId="1" applyNumberFormat="1" applyFont="1" applyFill="1" applyBorder="1" applyAlignment="1" applyProtection="1">
      <alignment horizontal="left" vertical="center" wrapText="1"/>
      <protection locked="0"/>
    </xf>
    <xf numFmtId="0" fontId="9" fillId="5" borderId="6" xfId="1" applyFont="1" applyFill="1" applyBorder="1" applyAlignment="1" applyProtection="1">
      <alignment horizontal="center" vertical="center" textRotation="90" wrapText="1"/>
      <protection locked="0"/>
    </xf>
    <xf numFmtId="0" fontId="9" fillId="5" borderId="10" xfId="1" applyFont="1" applyFill="1" applyBorder="1" applyAlignment="1" applyProtection="1">
      <alignment horizontal="center" vertical="center" textRotation="90" wrapText="1"/>
      <protection locked="0"/>
    </xf>
    <xf numFmtId="0" fontId="9" fillId="5" borderId="12" xfId="1" applyFont="1" applyFill="1" applyBorder="1" applyAlignment="1" applyProtection="1">
      <alignment horizontal="center" vertical="center" textRotation="90" wrapText="1"/>
      <protection locked="0"/>
    </xf>
    <xf numFmtId="0" fontId="8" fillId="3" borderId="4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3" fillId="0" borderId="7" xfId="1" applyFont="1" applyFill="1" applyBorder="1" applyAlignment="1" applyProtection="1">
      <alignment horizontal="left" vertical="center"/>
      <protection locked="0"/>
    </xf>
    <xf numFmtId="0" fontId="3" fillId="0" borderId="2" xfId="1" applyFont="1" applyFill="1" applyBorder="1" applyAlignment="1" applyProtection="1">
      <alignment horizontal="left" vertical="center"/>
      <protection locked="0"/>
    </xf>
    <xf numFmtId="0" fontId="3" fillId="0" borderId="8" xfId="1" applyFont="1" applyFill="1" applyBorder="1" applyAlignment="1" applyProtection="1">
      <alignment horizontal="left" vertical="center"/>
      <protection locked="0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/>
    </xf>
    <xf numFmtId="0" fontId="14" fillId="0" borderId="4" xfId="0" applyFont="1" applyBorder="1" applyAlignment="1">
      <alignment horizontal="center" vertical="center" textRotation="90" wrapText="1"/>
    </xf>
    <xf numFmtId="0" fontId="8" fillId="0" borderId="7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3" fillId="0" borderId="4" xfId="1" applyFont="1" applyFill="1" applyBorder="1" applyAlignment="1" applyProtection="1">
      <alignment horizontal="left" vertical="center"/>
      <protection locked="0"/>
    </xf>
    <xf numFmtId="0" fontId="12" fillId="0" borderId="4" xfId="0" applyFont="1" applyBorder="1" applyAlignment="1">
      <alignment horizontal="left" vertical="center" wrapText="1"/>
    </xf>
    <xf numFmtId="14" fontId="16" fillId="2" borderId="1" xfId="0" applyNumberFormat="1" applyFont="1" applyFill="1" applyBorder="1" applyAlignment="1" applyProtection="1">
      <alignment horizontal="center" vertical="center"/>
      <protection locked="0"/>
    </xf>
    <xf numFmtId="14" fontId="16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2" borderId="1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Fill="1" applyAlignment="1" applyProtection="1">
      <alignment horizontal="center" vertical="center" wrapText="1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6" fillId="0" borderId="0" xfId="0" applyFont="1" applyFill="1" applyAlignment="1" applyProtection="1">
      <alignment horizontal="right" vertical="center"/>
      <protection locked="0"/>
    </xf>
    <xf numFmtId="4" fontId="16" fillId="0" borderId="0" xfId="0" applyNumberFormat="1" applyFont="1" applyFill="1" applyAlignment="1" applyProtection="1">
      <alignment horizontal="center" vertical="center"/>
      <protection locked="0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colors>
    <mruColors>
      <color rgb="FF99FF99"/>
      <color rgb="FFCCFFCC"/>
      <color rgb="FFFFFF99"/>
      <color rgb="FF99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61"/>
  <sheetViews>
    <sheetView tabSelected="1" zoomScale="50" zoomScaleNormal="50" workbookViewId="0">
      <pane xSplit="6" ySplit="9" topLeftCell="G10" activePane="bottomRight" state="frozen"/>
      <selection pane="topRight" activeCell="G1" sqref="G1"/>
      <selection pane="bottomLeft" activeCell="A10" sqref="A10"/>
      <selection pane="bottomRight" activeCell="A3" sqref="A3:T3"/>
    </sheetView>
  </sheetViews>
  <sheetFormatPr defaultColWidth="9.140625" defaultRowHeight="18"/>
  <cols>
    <col min="1" max="1" width="11.85546875" style="5" customWidth="1"/>
    <col min="2" max="2" width="65.42578125" style="5" customWidth="1"/>
    <col min="3" max="3" width="7.140625" style="5" customWidth="1"/>
    <col min="4" max="4" width="18" style="5" customWidth="1"/>
    <col min="5" max="5" width="11.7109375" style="5" customWidth="1"/>
    <col min="6" max="6" width="28.140625" style="1" customWidth="1"/>
    <col min="7" max="7" width="17.5703125" style="9" customWidth="1"/>
    <col min="8" max="8" width="19.5703125" style="9" customWidth="1"/>
    <col min="9" max="9" width="25.5703125" style="9" customWidth="1"/>
    <col min="10" max="10" width="3" style="9" customWidth="1"/>
    <col min="11" max="11" width="3.42578125" style="9" customWidth="1"/>
    <col min="12" max="12" width="17.5703125" style="9" customWidth="1"/>
    <col min="13" max="13" width="20.28515625" style="9" customWidth="1"/>
    <col min="14" max="14" width="24.140625" style="9" customWidth="1"/>
    <col min="15" max="15" width="3.42578125" style="9" customWidth="1"/>
    <col min="16" max="16" width="3.28515625" style="9" customWidth="1"/>
    <col min="17" max="17" width="17.7109375" style="5" bestFit="1" customWidth="1"/>
    <col min="18" max="18" width="14.7109375" style="5" customWidth="1"/>
    <col min="19" max="19" width="25" style="5" bestFit="1" customWidth="1"/>
    <col min="20" max="20" width="16.140625" style="5" customWidth="1"/>
    <col min="21" max="204" width="9.140625" style="5" customWidth="1"/>
    <col min="205" max="256" width="9.140625" style="8"/>
    <col min="257" max="16384" width="9.140625" style="10"/>
  </cols>
  <sheetData>
    <row r="1" spans="1:20" s="1" customFormat="1" ht="36.75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</row>
    <row r="2" spans="1:20" s="1" customFormat="1" ht="24" customHeight="1">
      <c r="A2" s="206"/>
      <c r="B2" s="206"/>
      <c r="C2" s="206"/>
      <c r="D2" s="206"/>
      <c r="E2" s="206"/>
      <c r="F2" s="206"/>
      <c r="G2" s="207" t="s">
        <v>1</v>
      </c>
      <c r="H2" s="202">
        <v>44652</v>
      </c>
      <c r="I2" s="202"/>
      <c r="J2" s="203"/>
      <c r="K2" s="203"/>
      <c r="L2" s="206"/>
      <c r="M2" s="206"/>
      <c r="N2" s="208"/>
      <c r="O2" s="203"/>
      <c r="P2" s="208"/>
      <c r="Q2" s="206"/>
      <c r="R2" s="206"/>
      <c r="S2" s="206"/>
      <c r="T2" s="206"/>
    </row>
    <row r="3" spans="1:20" s="2" customFormat="1" ht="24" customHeight="1">
      <c r="A3" s="204" t="s">
        <v>342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</row>
    <row r="4" spans="1:20" s="3" customFormat="1" ht="13.5" customHeight="1">
      <c r="A4" s="138" t="s">
        <v>2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</row>
    <row r="5" spans="1:20" s="3" customFormat="1" ht="16.5" customHeight="1">
      <c r="A5" s="139" t="s">
        <v>3</v>
      </c>
      <c r="B5" s="142" t="s">
        <v>4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</row>
    <row r="6" spans="1:20" s="4" customFormat="1" ht="19.5" customHeight="1">
      <c r="A6" s="140"/>
      <c r="B6" s="150" t="s">
        <v>5</v>
      </c>
      <c r="C6" s="139"/>
      <c r="D6" s="139"/>
      <c r="E6" s="153" t="s">
        <v>6</v>
      </c>
      <c r="F6" s="154" t="s">
        <v>7</v>
      </c>
      <c r="G6" s="143" t="s">
        <v>8</v>
      </c>
      <c r="H6" s="144"/>
      <c r="I6" s="144"/>
      <c r="J6" s="144"/>
      <c r="K6" s="145"/>
      <c r="L6" s="143" t="s">
        <v>9</v>
      </c>
      <c r="M6" s="144"/>
      <c r="N6" s="144"/>
      <c r="O6" s="144"/>
      <c r="P6" s="145"/>
      <c r="Q6" s="149" t="s">
        <v>10</v>
      </c>
      <c r="R6" s="149"/>
      <c r="S6" s="149"/>
      <c r="T6" s="149"/>
    </row>
    <row r="7" spans="1:20" s="4" customFormat="1" ht="40.5" customHeight="1">
      <c r="A7" s="140"/>
      <c r="B7" s="151"/>
      <c r="C7" s="140"/>
      <c r="D7" s="140"/>
      <c r="E7" s="153"/>
      <c r="F7" s="155"/>
      <c r="G7" s="154" t="s">
        <v>11</v>
      </c>
      <c r="H7" s="154" t="s">
        <v>12</v>
      </c>
      <c r="I7" s="154" t="s">
        <v>13</v>
      </c>
      <c r="J7" s="154" t="s">
        <v>14</v>
      </c>
      <c r="K7" s="154" t="s">
        <v>15</v>
      </c>
      <c r="L7" s="154" t="s">
        <v>11</v>
      </c>
      <c r="M7" s="154" t="s">
        <v>12</v>
      </c>
      <c r="N7" s="154" t="s">
        <v>13</v>
      </c>
      <c r="O7" s="154" t="s">
        <v>14</v>
      </c>
      <c r="P7" s="154" t="s">
        <v>15</v>
      </c>
      <c r="Q7" s="157" t="s">
        <v>11</v>
      </c>
      <c r="R7" s="157"/>
      <c r="S7" s="157" t="s">
        <v>16</v>
      </c>
      <c r="T7" s="158"/>
    </row>
    <row r="8" spans="1:20" s="4" customFormat="1" ht="46.5" customHeight="1">
      <c r="A8" s="141"/>
      <c r="B8" s="152"/>
      <c r="C8" s="141"/>
      <c r="D8" s="141"/>
      <c r="E8" s="153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4" t="s">
        <v>17</v>
      </c>
      <c r="R8" s="14" t="s">
        <v>18</v>
      </c>
      <c r="S8" s="14" t="s">
        <v>17</v>
      </c>
      <c r="T8" s="14" t="s">
        <v>18</v>
      </c>
    </row>
    <row r="9" spans="1:20" s="5" customFormat="1" ht="18.75" customHeight="1">
      <c r="A9" s="15">
        <v>1</v>
      </c>
      <c r="B9" s="146">
        <v>2</v>
      </c>
      <c r="C9" s="147"/>
      <c r="D9" s="148"/>
      <c r="E9" s="16">
        <v>3</v>
      </c>
      <c r="F9" s="16">
        <v>4</v>
      </c>
      <c r="G9" s="16">
        <v>5</v>
      </c>
      <c r="H9" s="16">
        <v>6</v>
      </c>
      <c r="I9" s="16">
        <v>7</v>
      </c>
      <c r="J9" s="16">
        <v>8</v>
      </c>
      <c r="K9" s="16">
        <v>9</v>
      </c>
      <c r="L9" s="16">
        <v>10</v>
      </c>
      <c r="M9" s="16">
        <v>11</v>
      </c>
      <c r="N9" s="16">
        <v>12</v>
      </c>
      <c r="O9" s="16">
        <v>13</v>
      </c>
      <c r="P9" s="16">
        <v>14</v>
      </c>
      <c r="Q9" s="16">
        <v>15</v>
      </c>
      <c r="R9" s="16">
        <v>16</v>
      </c>
      <c r="S9" s="16">
        <v>17</v>
      </c>
      <c r="T9" s="15">
        <v>18</v>
      </c>
    </row>
    <row r="10" spans="1:20" s="6" customFormat="1" ht="66.75" customHeight="1">
      <c r="A10" s="40" t="s">
        <v>39</v>
      </c>
      <c r="B10" s="41" t="s">
        <v>40</v>
      </c>
      <c r="C10" s="42" t="s">
        <v>26</v>
      </c>
      <c r="D10" s="43" t="s">
        <v>41</v>
      </c>
      <c r="E10" s="44" t="s">
        <v>42</v>
      </c>
      <c r="F10" s="45" t="s">
        <v>19</v>
      </c>
      <c r="G10" s="45" t="s">
        <v>19</v>
      </c>
      <c r="H10" s="45" t="s">
        <v>19</v>
      </c>
      <c r="I10" s="46">
        <f>I11+I12+I38+I48+I54+I57</f>
        <v>19588433294.639999</v>
      </c>
      <c r="J10" s="47" t="s">
        <v>19</v>
      </c>
      <c r="K10" s="47" t="s">
        <v>19</v>
      </c>
      <c r="L10" s="45" t="s">
        <v>19</v>
      </c>
      <c r="M10" s="45" t="s">
        <v>19</v>
      </c>
      <c r="N10" s="46">
        <f>N11+N12+N38+N48+N54+N57</f>
        <v>3987723258.5500002</v>
      </c>
      <c r="O10" s="47" t="s">
        <v>19</v>
      </c>
      <c r="P10" s="47" t="s">
        <v>19</v>
      </c>
      <c r="Q10" s="45" t="s">
        <v>19</v>
      </c>
      <c r="R10" s="45" t="s">
        <v>19</v>
      </c>
      <c r="S10" s="46">
        <f t="shared" ref="S10:S12" si="0">I10-N10</f>
        <v>15600710036.09</v>
      </c>
      <c r="T10" s="48">
        <f t="shared" ref="T10:T12" si="1">IF(I10&lt;&gt;0,N10/I10,0)</f>
        <v>0.20357540588206022</v>
      </c>
    </row>
    <row r="11" spans="1:20" s="6" customFormat="1" ht="47.25" customHeight="1">
      <c r="A11" s="37">
        <v>1</v>
      </c>
      <c r="B11" s="49" t="s">
        <v>43</v>
      </c>
      <c r="C11" s="50" t="s">
        <v>26</v>
      </c>
      <c r="D11" s="51" t="s">
        <v>44</v>
      </c>
      <c r="E11" s="52" t="s">
        <v>45</v>
      </c>
      <c r="F11" s="18" t="s">
        <v>20</v>
      </c>
      <c r="G11" s="30">
        <f>G60+G99+G124</f>
        <v>216149</v>
      </c>
      <c r="H11" s="19">
        <f>IF(G11&lt;&gt;0,I11/G11,0)</f>
        <v>5377.0861470559657</v>
      </c>
      <c r="I11" s="19">
        <f>I60+I99+I124</f>
        <v>1162251793.5999999</v>
      </c>
      <c r="J11" s="19" t="s">
        <v>19</v>
      </c>
      <c r="K11" s="19" t="s">
        <v>19</v>
      </c>
      <c r="L11" s="30">
        <f>L60+L99+L124</f>
        <v>59222</v>
      </c>
      <c r="M11" s="19">
        <f>IF(L11&lt;&gt;0,N11/L11,0)</f>
        <v>4272.927290533923</v>
      </c>
      <c r="N11" s="19">
        <f>N60+N99+N124</f>
        <v>253051300</v>
      </c>
      <c r="O11" s="19" t="s">
        <v>19</v>
      </c>
      <c r="P11" s="19" t="s">
        <v>19</v>
      </c>
      <c r="Q11" s="19">
        <f>G11-L11</f>
        <v>156927</v>
      </c>
      <c r="R11" s="38">
        <f t="shared" ref="R11" si="2">IF(G11&lt;&gt;0,L11/G11,0)</f>
        <v>0.27398692568552246</v>
      </c>
      <c r="S11" s="19">
        <f>I11-N11</f>
        <v>909200493.5999999</v>
      </c>
      <c r="T11" s="38">
        <f t="shared" si="1"/>
        <v>0.21772502429631874</v>
      </c>
    </row>
    <row r="12" spans="1:20" s="6" customFormat="1" ht="55.5" customHeight="1">
      <c r="A12" s="37" t="s">
        <v>46</v>
      </c>
      <c r="B12" s="53" t="s">
        <v>47</v>
      </c>
      <c r="C12" s="50" t="s">
        <v>26</v>
      </c>
      <c r="D12" s="54" t="s">
        <v>48</v>
      </c>
      <c r="E12" s="52" t="s">
        <v>49</v>
      </c>
      <c r="F12" s="30" t="s">
        <v>19</v>
      </c>
      <c r="G12" s="30" t="s">
        <v>19</v>
      </c>
      <c r="H12" s="30" t="s">
        <v>19</v>
      </c>
      <c r="I12" s="19">
        <f>I13+I30</f>
        <v>7874963995.3200006</v>
      </c>
      <c r="J12" s="19" t="s">
        <v>19</v>
      </c>
      <c r="K12" s="19" t="s">
        <v>19</v>
      </c>
      <c r="L12" s="30" t="s">
        <v>19</v>
      </c>
      <c r="M12" s="30" t="s">
        <v>19</v>
      </c>
      <c r="N12" s="19">
        <f>N13+N30</f>
        <v>1537559420.8399999</v>
      </c>
      <c r="O12" s="19" t="s">
        <v>19</v>
      </c>
      <c r="P12" s="19" t="s">
        <v>19</v>
      </c>
      <c r="Q12" s="24" t="s">
        <v>19</v>
      </c>
      <c r="R12" s="24" t="s">
        <v>19</v>
      </c>
      <c r="S12" s="20">
        <f t="shared" si="0"/>
        <v>6337404574.4800005</v>
      </c>
      <c r="T12" s="21">
        <f t="shared" si="1"/>
        <v>0.19524653341320081</v>
      </c>
    </row>
    <row r="13" spans="1:20" s="6" customFormat="1" ht="63" customHeight="1">
      <c r="A13" s="35" t="s">
        <v>50</v>
      </c>
      <c r="B13" s="55" t="s">
        <v>51</v>
      </c>
      <c r="C13" s="163" t="s">
        <v>26</v>
      </c>
      <c r="D13" s="56" t="s">
        <v>52</v>
      </c>
      <c r="E13" s="57" t="s">
        <v>53</v>
      </c>
      <c r="F13" s="11" t="s">
        <v>54</v>
      </c>
      <c r="G13" s="30" t="s">
        <v>19</v>
      </c>
      <c r="H13" s="30" t="s">
        <v>19</v>
      </c>
      <c r="I13" s="20">
        <f>I14+I19+I20+I29</f>
        <v>7191654413.9300003</v>
      </c>
      <c r="J13" s="19" t="s">
        <v>19</v>
      </c>
      <c r="K13" s="19" t="s">
        <v>19</v>
      </c>
      <c r="L13" s="30" t="s">
        <v>19</v>
      </c>
      <c r="M13" s="30" t="s">
        <v>19</v>
      </c>
      <c r="N13" s="20">
        <f>N14+N19+N20+N29</f>
        <v>1476287750.5999999</v>
      </c>
      <c r="O13" s="19" t="s">
        <v>19</v>
      </c>
      <c r="P13" s="19" t="s">
        <v>19</v>
      </c>
      <c r="Q13" s="24" t="s">
        <v>19</v>
      </c>
      <c r="R13" s="24" t="s">
        <v>19</v>
      </c>
      <c r="S13" s="20">
        <f t="shared" ref="S13" si="3">I13-N13</f>
        <v>5715366663.3299999</v>
      </c>
      <c r="T13" s="21">
        <f t="shared" ref="T13:T14" si="4">IF(I13&lt;&gt;0,N13/I13,0)</f>
        <v>0.20527790486434924</v>
      </c>
    </row>
    <row r="14" spans="1:20" s="6" customFormat="1" ht="54">
      <c r="A14" s="35" t="s">
        <v>55</v>
      </c>
      <c r="B14" s="58" t="s">
        <v>56</v>
      </c>
      <c r="C14" s="164"/>
      <c r="D14" s="59" t="s">
        <v>57</v>
      </c>
      <c r="E14" s="57" t="s">
        <v>58</v>
      </c>
      <c r="F14" s="11" t="s">
        <v>54</v>
      </c>
      <c r="G14" s="60">
        <f>G15+G16+G18</f>
        <v>2228388</v>
      </c>
      <c r="H14" s="20">
        <f t="shared" ref="H14:H37" si="5">IF(G14&lt;&gt;0,I14/G14,0)</f>
        <v>1243.1420001184713</v>
      </c>
      <c r="I14" s="20">
        <f>I15+I16+I18</f>
        <v>2770202715.3600001</v>
      </c>
      <c r="J14" s="19" t="s">
        <v>19</v>
      </c>
      <c r="K14" s="19" t="s">
        <v>19</v>
      </c>
      <c r="L14" s="60">
        <f>L15+L16+L18</f>
        <v>697659</v>
      </c>
      <c r="M14" s="20">
        <f t="shared" ref="M14:M20" si="6">IF(L14&lt;&gt;0,N14/L14,0)</f>
        <v>764.79419968781315</v>
      </c>
      <c r="N14" s="20">
        <f>N15+N16+N18</f>
        <v>533565556.56</v>
      </c>
      <c r="O14" s="19" t="s">
        <v>19</v>
      </c>
      <c r="P14" s="19" t="s">
        <v>19</v>
      </c>
      <c r="Q14" s="20">
        <f>G14-L14</f>
        <v>1530729</v>
      </c>
      <c r="R14" s="21">
        <f t="shared" ref="R14" si="7">IF(G14&lt;&gt;0,L14/G14,0)</f>
        <v>0.31307788410276843</v>
      </c>
      <c r="S14" s="20">
        <f>I14-N14</f>
        <v>2236637158.8000002</v>
      </c>
      <c r="T14" s="21">
        <f t="shared" si="4"/>
        <v>0.1926088490208778</v>
      </c>
    </row>
    <row r="15" spans="1:20" s="6" customFormat="1" ht="36">
      <c r="A15" s="35"/>
      <c r="B15" s="61" t="s">
        <v>59</v>
      </c>
      <c r="C15" s="164"/>
      <c r="D15" s="62" t="s">
        <v>60</v>
      </c>
      <c r="E15" s="63" t="s">
        <v>61</v>
      </c>
      <c r="F15" s="23" t="s">
        <v>62</v>
      </c>
      <c r="G15" s="24">
        <f>G64+G128</f>
        <v>194806</v>
      </c>
      <c r="H15" s="20">
        <f t="shared" si="5"/>
        <v>3757.6399999999994</v>
      </c>
      <c r="I15" s="20">
        <f>I64+I128</f>
        <v>732010817.83999991</v>
      </c>
      <c r="J15" s="19" t="s">
        <v>19</v>
      </c>
      <c r="K15" s="19" t="s">
        <v>19</v>
      </c>
      <c r="L15" s="24">
        <f>L64+L128</f>
        <v>18082</v>
      </c>
      <c r="M15" s="20">
        <f t="shared" si="6"/>
        <v>2633.976053533901</v>
      </c>
      <c r="N15" s="20">
        <f>N64+N128</f>
        <v>47627555</v>
      </c>
      <c r="O15" s="19" t="s">
        <v>19</v>
      </c>
      <c r="P15" s="19" t="s">
        <v>19</v>
      </c>
      <c r="Q15" s="20">
        <f t="shared" ref="Q15:Q20" si="8">G15-L15</f>
        <v>176724</v>
      </c>
      <c r="R15" s="21">
        <f t="shared" ref="R15:R20" si="9">IF(G15&lt;&gt;0,L15/G15,0)</f>
        <v>9.2820549675061342E-2</v>
      </c>
      <c r="S15" s="20">
        <f t="shared" ref="S15:S20" si="10">I15-N15</f>
        <v>684383262.83999991</v>
      </c>
      <c r="T15" s="21">
        <f t="shared" ref="T15:T20" si="11">IF(I15&lt;&gt;0,N15/I15,0)</f>
        <v>6.5064004300562459E-2</v>
      </c>
    </row>
    <row r="16" spans="1:20" s="6" customFormat="1" ht="36">
      <c r="A16" s="35"/>
      <c r="B16" s="61" t="s">
        <v>63</v>
      </c>
      <c r="C16" s="164"/>
      <c r="D16" s="62" t="s">
        <v>64</v>
      </c>
      <c r="E16" s="63" t="s">
        <v>65</v>
      </c>
      <c r="F16" s="23" t="s">
        <v>62</v>
      </c>
      <c r="G16" s="24">
        <f>G65+G129</f>
        <v>188360</v>
      </c>
      <c r="H16" s="20">
        <f t="shared" si="5"/>
        <v>4750.96</v>
      </c>
      <c r="I16" s="20">
        <f>I65+I129</f>
        <v>894890825.60000002</v>
      </c>
      <c r="J16" s="19" t="s">
        <v>19</v>
      </c>
      <c r="K16" s="19" t="s">
        <v>19</v>
      </c>
      <c r="L16" s="24">
        <f>L65+L129</f>
        <v>7595</v>
      </c>
      <c r="M16" s="20">
        <f t="shared" si="6"/>
        <v>3446.1125740618827</v>
      </c>
      <c r="N16" s="20">
        <f>N65+N129</f>
        <v>26173225</v>
      </c>
      <c r="O16" s="19" t="s">
        <v>19</v>
      </c>
      <c r="P16" s="19" t="s">
        <v>19</v>
      </c>
      <c r="Q16" s="20">
        <f t="shared" si="8"/>
        <v>180765</v>
      </c>
      <c r="R16" s="21">
        <f t="shared" si="9"/>
        <v>4.0321724357613081E-2</v>
      </c>
      <c r="S16" s="20">
        <f t="shared" si="10"/>
        <v>868717600.60000002</v>
      </c>
      <c r="T16" s="21">
        <f t="shared" si="11"/>
        <v>2.9247394487983004E-2</v>
      </c>
    </row>
    <row r="17" spans="1:20" s="7" customFormat="1" ht="36">
      <c r="A17" s="64"/>
      <c r="B17" s="65" t="s">
        <v>66</v>
      </c>
      <c r="C17" s="164"/>
      <c r="D17" s="66" t="s">
        <v>67</v>
      </c>
      <c r="E17" s="67" t="s">
        <v>68</v>
      </c>
      <c r="F17" s="68" t="s">
        <v>62</v>
      </c>
      <c r="G17" s="24">
        <f>G66+G130</f>
        <v>42850</v>
      </c>
      <c r="H17" s="69">
        <f t="shared" si="5"/>
        <v>1896.6200000000003</v>
      </c>
      <c r="I17" s="20">
        <f>I66+I130</f>
        <v>81270167.000000015</v>
      </c>
      <c r="J17" s="70" t="s">
        <v>19</v>
      </c>
      <c r="K17" s="70" t="s">
        <v>19</v>
      </c>
      <c r="L17" s="24">
        <f>L66+L130</f>
        <v>1844</v>
      </c>
      <c r="M17" s="69">
        <f t="shared" si="6"/>
        <v>1233.5336225596529</v>
      </c>
      <c r="N17" s="20">
        <f>N66+N130</f>
        <v>2274636</v>
      </c>
      <c r="O17" s="70" t="s">
        <v>19</v>
      </c>
      <c r="P17" s="70" t="s">
        <v>19</v>
      </c>
      <c r="Q17" s="20">
        <f t="shared" si="8"/>
        <v>41006</v>
      </c>
      <c r="R17" s="21">
        <f t="shared" si="9"/>
        <v>4.3033838973162195E-2</v>
      </c>
      <c r="S17" s="20">
        <f t="shared" si="10"/>
        <v>78995531.000000015</v>
      </c>
      <c r="T17" s="21">
        <f t="shared" si="11"/>
        <v>2.798857297783084E-2</v>
      </c>
    </row>
    <row r="18" spans="1:20" s="6" customFormat="1" ht="48" customHeight="1">
      <c r="A18" s="35"/>
      <c r="B18" s="61" t="s">
        <v>69</v>
      </c>
      <c r="C18" s="164"/>
      <c r="D18" s="62" t="s">
        <v>70</v>
      </c>
      <c r="E18" s="63" t="s">
        <v>71</v>
      </c>
      <c r="F18" s="23" t="s">
        <v>29</v>
      </c>
      <c r="G18" s="24">
        <f>G67+G103+G131</f>
        <v>1845222</v>
      </c>
      <c r="H18" s="20">
        <f t="shared" si="5"/>
        <v>619.60082413931775</v>
      </c>
      <c r="I18" s="20">
        <f>I67+I103+I131</f>
        <v>1143301071.9200001</v>
      </c>
      <c r="J18" s="19" t="s">
        <v>19</v>
      </c>
      <c r="K18" s="19" t="s">
        <v>19</v>
      </c>
      <c r="L18" s="24">
        <f>L67+L103+L131</f>
        <v>671982</v>
      </c>
      <c r="M18" s="20">
        <f t="shared" si="6"/>
        <v>684.19210121699689</v>
      </c>
      <c r="N18" s="20">
        <f>N67+N103+N131</f>
        <v>459764776.56</v>
      </c>
      <c r="O18" s="19" t="s">
        <v>19</v>
      </c>
      <c r="P18" s="19" t="s">
        <v>19</v>
      </c>
      <c r="Q18" s="20">
        <f t="shared" si="8"/>
        <v>1173240</v>
      </c>
      <c r="R18" s="21">
        <f t="shared" si="9"/>
        <v>0.36417406686024772</v>
      </c>
      <c r="S18" s="20">
        <f t="shared" si="10"/>
        <v>683536295.36000013</v>
      </c>
      <c r="T18" s="21">
        <f t="shared" si="11"/>
        <v>0.40213797384786409</v>
      </c>
    </row>
    <row r="19" spans="1:20" s="6" customFormat="1" ht="41.25" customHeight="1">
      <c r="A19" s="35" t="s">
        <v>72</v>
      </c>
      <c r="B19" s="71" t="s">
        <v>73</v>
      </c>
      <c r="C19" s="164"/>
      <c r="D19" s="72" t="s">
        <v>74</v>
      </c>
      <c r="E19" s="57" t="s">
        <v>75</v>
      </c>
      <c r="F19" s="11" t="s">
        <v>29</v>
      </c>
      <c r="G19" s="24">
        <f>G68+G104+G132</f>
        <v>386746</v>
      </c>
      <c r="H19" s="20">
        <f t="shared" si="5"/>
        <v>1330.34</v>
      </c>
      <c r="I19" s="20">
        <f>I68+I104+I132</f>
        <v>514503673.63999999</v>
      </c>
      <c r="J19" s="19" t="s">
        <v>19</v>
      </c>
      <c r="K19" s="19" t="s">
        <v>19</v>
      </c>
      <c r="L19" s="24">
        <f>L68+L104+L132</f>
        <v>148175</v>
      </c>
      <c r="M19" s="20">
        <f t="shared" si="6"/>
        <v>1339.0251248861143</v>
      </c>
      <c r="N19" s="20">
        <f>N68+N104+N132</f>
        <v>198410047.88</v>
      </c>
      <c r="O19" s="19" t="s">
        <v>19</v>
      </c>
      <c r="P19" s="19" t="s">
        <v>19</v>
      </c>
      <c r="Q19" s="20">
        <f t="shared" si="8"/>
        <v>238571</v>
      </c>
      <c r="R19" s="21">
        <f t="shared" si="9"/>
        <v>0.38313259865648253</v>
      </c>
      <c r="S19" s="20">
        <f t="shared" si="10"/>
        <v>316093625.75999999</v>
      </c>
      <c r="T19" s="21">
        <f t="shared" si="11"/>
        <v>0.38563387988329156</v>
      </c>
    </row>
    <row r="20" spans="1:20" s="6" customFormat="1" ht="60.75" customHeight="1">
      <c r="A20" s="35" t="s">
        <v>76</v>
      </c>
      <c r="B20" s="73" t="s">
        <v>77</v>
      </c>
      <c r="C20" s="165"/>
      <c r="D20" s="72" t="s">
        <v>78</v>
      </c>
      <c r="E20" s="57" t="s">
        <v>79</v>
      </c>
      <c r="F20" s="15" t="s">
        <v>21</v>
      </c>
      <c r="G20" s="24">
        <f>G69+G105+G133</f>
        <v>1303237</v>
      </c>
      <c r="H20" s="20">
        <f t="shared" si="5"/>
        <v>2970.6902124095618</v>
      </c>
      <c r="I20" s="20">
        <f>I69+I105+I133</f>
        <v>3871513400.3500004</v>
      </c>
      <c r="J20" s="19" t="s">
        <v>19</v>
      </c>
      <c r="K20" s="19" t="s">
        <v>19</v>
      </c>
      <c r="L20" s="24">
        <f>L69+L105+L133</f>
        <v>173023</v>
      </c>
      <c r="M20" s="20">
        <f t="shared" si="6"/>
        <v>4124.1376816954971</v>
      </c>
      <c r="N20" s="20">
        <f>N69+N105+N133</f>
        <v>713570674.10000002</v>
      </c>
      <c r="O20" s="19" t="s">
        <v>19</v>
      </c>
      <c r="P20" s="19" t="s">
        <v>19</v>
      </c>
      <c r="Q20" s="20">
        <f t="shared" si="8"/>
        <v>1130214</v>
      </c>
      <c r="R20" s="21">
        <f t="shared" si="9"/>
        <v>0.13276403294258834</v>
      </c>
      <c r="S20" s="20">
        <f t="shared" si="10"/>
        <v>3157942726.2500005</v>
      </c>
      <c r="T20" s="21">
        <f t="shared" si="11"/>
        <v>0.18431310970936854</v>
      </c>
    </row>
    <row r="21" spans="1:20" s="6" customFormat="1" ht="42" customHeight="1">
      <c r="A21" s="35"/>
      <c r="B21" s="61" t="s">
        <v>80</v>
      </c>
      <c r="C21" s="166" t="s">
        <v>26</v>
      </c>
      <c r="D21" s="62" t="s">
        <v>81</v>
      </c>
      <c r="E21" s="63" t="s">
        <v>82</v>
      </c>
      <c r="F21" s="23" t="s">
        <v>29</v>
      </c>
      <c r="G21" s="24">
        <f>G70+G106+G134</f>
        <v>3596999</v>
      </c>
      <c r="H21" s="20">
        <f>IF(G21&lt;&gt;0,I20/G21,0)</f>
        <v>1076.3176193126549</v>
      </c>
      <c r="I21" s="20" t="s">
        <v>19</v>
      </c>
      <c r="J21" s="19" t="s">
        <v>19</v>
      </c>
      <c r="K21" s="19" t="s">
        <v>19</v>
      </c>
      <c r="L21" s="24">
        <f>L70+L106+L134</f>
        <v>484684</v>
      </c>
      <c r="M21" s="20">
        <f>IF(L21&lt;&gt;0,N20/L21,0)</f>
        <v>1472.2389724026377</v>
      </c>
      <c r="N21" s="20" t="s">
        <v>19</v>
      </c>
      <c r="O21" s="19" t="s">
        <v>19</v>
      </c>
      <c r="P21" s="19" t="s">
        <v>19</v>
      </c>
      <c r="Q21" s="20">
        <f t="shared" ref="Q21:Q30" si="12">G21-L21</f>
        <v>3112315</v>
      </c>
      <c r="R21" s="21">
        <f t="shared" ref="R21:R30" si="13">IF(G21&lt;&gt;0,L21/G21,0)</f>
        <v>0.13474677084981118</v>
      </c>
      <c r="S21" s="24" t="s">
        <v>19</v>
      </c>
      <c r="T21" s="24" t="s">
        <v>19</v>
      </c>
    </row>
    <row r="22" spans="1:20" s="6" customFormat="1" ht="21.95" customHeight="1">
      <c r="A22" s="35"/>
      <c r="B22" s="61" t="s">
        <v>83</v>
      </c>
      <c r="C22" s="167"/>
      <c r="D22" s="62" t="s">
        <v>84</v>
      </c>
      <c r="E22" s="63" t="s">
        <v>85</v>
      </c>
      <c r="F22" s="23" t="s">
        <v>86</v>
      </c>
      <c r="G22" s="24">
        <f>G71+G135</f>
        <v>33174</v>
      </c>
      <c r="H22" s="20">
        <f t="shared" si="5"/>
        <v>4738.29</v>
      </c>
      <c r="I22" s="20">
        <f>I71+I135</f>
        <v>157188032.46000001</v>
      </c>
      <c r="J22" s="19" t="s">
        <v>19</v>
      </c>
      <c r="K22" s="19" t="s">
        <v>19</v>
      </c>
      <c r="L22" s="24">
        <f>L71+L135</f>
        <v>12041</v>
      </c>
      <c r="M22" s="20">
        <f t="shared" ref="M22:M30" si="14">IF(L22&lt;&gt;0,N22/L22,0)</f>
        <v>4986.0774022091191</v>
      </c>
      <c r="N22" s="20">
        <f>N71+N135</f>
        <v>60037358</v>
      </c>
      <c r="O22" s="19" t="s">
        <v>19</v>
      </c>
      <c r="P22" s="19" t="s">
        <v>19</v>
      </c>
      <c r="Q22" s="20">
        <f t="shared" si="12"/>
        <v>21133</v>
      </c>
      <c r="R22" s="21">
        <f t="shared" si="13"/>
        <v>0.36296497256887922</v>
      </c>
      <c r="S22" s="20">
        <f t="shared" ref="S22:S30" si="15">I22-N22</f>
        <v>97150674.460000008</v>
      </c>
      <c r="T22" s="21">
        <f t="shared" ref="T22:T30" si="16">IF(I22&lt;&gt;0,N22/I22,0)</f>
        <v>0.38194611294773884</v>
      </c>
    </row>
    <row r="23" spans="1:20" s="6" customFormat="1" ht="21.95" customHeight="1">
      <c r="A23" s="35"/>
      <c r="B23" s="61" t="s">
        <v>87</v>
      </c>
      <c r="C23" s="167"/>
      <c r="D23" s="62" t="s">
        <v>88</v>
      </c>
      <c r="E23" s="63" t="s">
        <v>89</v>
      </c>
      <c r="F23" s="23" t="s">
        <v>86</v>
      </c>
      <c r="G23" s="24">
        <f t="shared" ref="G23:G27" si="17">G72+G136</f>
        <v>18865</v>
      </c>
      <c r="H23" s="20">
        <f t="shared" ref="H23:H28" si="18">IF(G23&lt;&gt;0,I23/G23,0)</f>
        <v>5046.93</v>
      </c>
      <c r="I23" s="20">
        <f t="shared" ref="I23:I29" si="19">I72+I136</f>
        <v>95210334.450000003</v>
      </c>
      <c r="J23" s="19" t="s">
        <v>19</v>
      </c>
      <c r="K23" s="19" t="s">
        <v>19</v>
      </c>
      <c r="L23" s="24">
        <f t="shared" ref="L23:L27" si="20">L72+L136</f>
        <v>2566</v>
      </c>
      <c r="M23" s="20">
        <f t="shared" si="14"/>
        <v>6417.6936866718625</v>
      </c>
      <c r="N23" s="20">
        <f t="shared" ref="N23:N29" si="21">N72+N136</f>
        <v>16467802</v>
      </c>
      <c r="O23" s="19" t="s">
        <v>19</v>
      </c>
      <c r="P23" s="19" t="s">
        <v>19</v>
      </c>
      <c r="Q23" s="20">
        <f t="shared" si="12"/>
        <v>16299</v>
      </c>
      <c r="R23" s="21">
        <f t="shared" si="13"/>
        <v>0.13601908295785847</v>
      </c>
      <c r="S23" s="20">
        <f t="shared" si="15"/>
        <v>78742532.450000003</v>
      </c>
      <c r="T23" s="21">
        <f t="shared" si="16"/>
        <v>0.1729623374933959</v>
      </c>
    </row>
    <row r="24" spans="1:20" s="6" customFormat="1" ht="40.5" customHeight="1">
      <c r="A24" s="35"/>
      <c r="B24" s="61" t="s">
        <v>90</v>
      </c>
      <c r="C24" s="167"/>
      <c r="D24" s="62" t="s">
        <v>91</v>
      </c>
      <c r="E24" s="63" t="s">
        <v>92</v>
      </c>
      <c r="F24" s="23" t="s">
        <v>86</v>
      </c>
      <c r="G24" s="24">
        <f t="shared" si="17"/>
        <v>59344</v>
      </c>
      <c r="H24" s="20">
        <f t="shared" si="18"/>
        <v>917.2700000000001</v>
      </c>
      <c r="I24" s="20">
        <f t="shared" si="19"/>
        <v>54434470.880000003</v>
      </c>
      <c r="J24" s="19" t="s">
        <v>19</v>
      </c>
      <c r="K24" s="19" t="s">
        <v>19</v>
      </c>
      <c r="L24" s="24">
        <f t="shared" si="20"/>
        <v>10229</v>
      </c>
      <c r="M24" s="20">
        <f t="shared" si="14"/>
        <v>927.70749828917781</v>
      </c>
      <c r="N24" s="20">
        <f t="shared" si="21"/>
        <v>9489520</v>
      </c>
      <c r="O24" s="19" t="s">
        <v>19</v>
      </c>
      <c r="P24" s="19" t="s">
        <v>19</v>
      </c>
      <c r="Q24" s="20">
        <f t="shared" si="12"/>
        <v>49115</v>
      </c>
      <c r="R24" s="21">
        <f t="shared" si="13"/>
        <v>0.17236788891884605</v>
      </c>
      <c r="S24" s="20">
        <f t="shared" si="15"/>
        <v>44944950.880000003</v>
      </c>
      <c r="T24" s="21">
        <f t="shared" si="16"/>
        <v>0.17432924113324272</v>
      </c>
    </row>
    <row r="25" spans="1:20" s="6" customFormat="1" ht="20.25" customHeight="1">
      <c r="A25" s="35"/>
      <c r="B25" s="61" t="s">
        <v>93</v>
      </c>
      <c r="C25" s="167"/>
      <c r="D25" s="62" t="s">
        <v>94</v>
      </c>
      <c r="E25" s="63" t="s">
        <v>95</v>
      </c>
      <c r="F25" s="23" t="s">
        <v>86</v>
      </c>
      <c r="G25" s="24">
        <f t="shared" si="17"/>
        <v>21443</v>
      </c>
      <c r="H25" s="20">
        <f t="shared" si="18"/>
        <v>1721.03</v>
      </c>
      <c r="I25" s="20">
        <f t="shared" si="19"/>
        <v>36904046.289999999</v>
      </c>
      <c r="J25" s="19" t="s">
        <v>19</v>
      </c>
      <c r="K25" s="19" t="s">
        <v>19</v>
      </c>
      <c r="L25" s="24">
        <f t="shared" si="20"/>
        <v>9789</v>
      </c>
      <c r="M25" s="20">
        <f t="shared" si="14"/>
        <v>1630.5490857084483</v>
      </c>
      <c r="N25" s="20">
        <f t="shared" si="21"/>
        <v>15961445</v>
      </c>
      <c r="O25" s="19" t="s">
        <v>19</v>
      </c>
      <c r="P25" s="19" t="s">
        <v>19</v>
      </c>
      <c r="Q25" s="20">
        <f t="shared" si="12"/>
        <v>11654</v>
      </c>
      <c r="R25" s="21">
        <f t="shared" si="13"/>
        <v>0.45651261483934152</v>
      </c>
      <c r="S25" s="20">
        <f t="shared" si="15"/>
        <v>20942601.289999999</v>
      </c>
      <c r="T25" s="21">
        <f t="shared" si="16"/>
        <v>0.43251205774487445</v>
      </c>
    </row>
    <row r="26" spans="1:20" s="6" customFormat="1" ht="39" customHeight="1">
      <c r="A26" s="35"/>
      <c r="B26" s="61" t="s">
        <v>96</v>
      </c>
      <c r="C26" s="167"/>
      <c r="D26" s="62" t="s">
        <v>97</v>
      </c>
      <c r="E26" s="63" t="s">
        <v>98</v>
      </c>
      <c r="F26" s="23" t="s">
        <v>86</v>
      </c>
      <c r="G26" s="24">
        <f t="shared" si="17"/>
        <v>659</v>
      </c>
      <c r="H26" s="20">
        <f t="shared" si="18"/>
        <v>11118</v>
      </c>
      <c r="I26" s="20">
        <f t="shared" si="19"/>
        <v>7326762</v>
      </c>
      <c r="J26" s="19" t="s">
        <v>19</v>
      </c>
      <c r="K26" s="19" t="s">
        <v>19</v>
      </c>
      <c r="L26" s="24">
        <f t="shared" si="20"/>
        <v>0</v>
      </c>
      <c r="M26" s="20">
        <f t="shared" si="14"/>
        <v>0</v>
      </c>
      <c r="N26" s="20">
        <f t="shared" si="21"/>
        <v>0</v>
      </c>
      <c r="O26" s="19" t="s">
        <v>19</v>
      </c>
      <c r="P26" s="19" t="s">
        <v>19</v>
      </c>
      <c r="Q26" s="20">
        <f t="shared" si="12"/>
        <v>659</v>
      </c>
      <c r="R26" s="21">
        <f t="shared" si="13"/>
        <v>0</v>
      </c>
      <c r="S26" s="20">
        <f t="shared" si="15"/>
        <v>7326762</v>
      </c>
      <c r="T26" s="21">
        <f t="shared" si="16"/>
        <v>0</v>
      </c>
    </row>
    <row r="27" spans="1:20" s="6" customFormat="1" ht="72.75" customHeight="1">
      <c r="A27" s="35"/>
      <c r="B27" s="61" t="s">
        <v>99</v>
      </c>
      <c r="C27" s="167"/>
      <c r="D27" s="62" t="s">
        <v>100</v>
      </c>
      <c r="E27" s="63" t="s">
        <v>101</v>
      </c>
      <c r="F27" s="23" t="s">
        <v>86</v>
      </c>
      <c r="G27" s="24">
        <f t="shared" si="17"/>
        <v>9461</v>
      </c>
      <c r="H27" s="20">
        <f t="shared" si="18"/>
        <v>3767.7000000000003</v>
      </c>
      <c r="I27" s="20">
        <f t="shared" si="19"/>
        <v>35646209.700000003</v>
      </c>
      <c r="J27" s="19" t="s">
        <v>19</v>
      </c>
      <c r="K27" s="19" t="s">
        <v>19</v>
      </c>
      <c r="L27" s="24">
        <f t="shared" si="20"/>
        <v>838</v>
      </c>
      <c r="M27" s="20">
        <f t="shared" si="14"/>
        <v>4145.3579952267301</v>
      </c>
      <c r="N27" s="20">
        <f t="shared" si="21"/>
        <v>3473810</v>
      </c>
      <c r="O27" s="19" t="s">
        <v>19</v>
      </c>
      <c r="P27" s="19" t="s">
        <v>19</v>
      </c>
      <c r="Q27" s="20">
        <f t="shared" si="12"/>
        <v>8623</v>
      </c>
      <c r="R27" s="21">
        <f t="shared" si="13"/>
        <v>8.857414649614205E-2</v>
      </c>
      <c r="S27" s="20">
        <f t="shared" si="15"/>
        <v>32172399.700000003</v>
      </c>
      <c r="T27" s="21">
        <f t="shared" si="16"/>
        <v>9.7452436857543359E-2</v>
      </c>
    </row>
    <row r="28" spans="1:20" s="6" customFormat="1" ht="38.25" customHeight="1">
      <c r="A28" s="35"/>
      <c r="B28" s="61" t="s">
        <v>102</v>
      </c>
      <c r="C28" s="168"/>
      <c r="D28" s="62" t="s">
        <v>103</v>
      </c>
      <c r="E28" s="63" t="s">
        <v>104</v>
      </c>
      <c r="F28" s="23" t="s">
        <v>86</v>
      </c>
      <c r="G28" s="24">
        <f>G77+G141</f>
        <v>91945</v>
      </c>
      <c r="H28" s="20">
        <f t="shared" si="18"/>
        <v>492.43999999999994</v>
      </c>
      <c r="I28" s="20">
        <f t="shared" si="19"/>
        <v>45277395.799999997</v>
      </c>
      <c r="J28" s="19" t="s">
        <v>19</v>
      </c>
      <c r="K28" s="19" t="s">
        <v>19</v>
      </c>
      <c r="L28" s="24">
        <f>L77+L141</f>
        <v>116556</v>
      </c>
      <c r="M28" s="20">
        <f t="shared" si="14"/>
        <v>501.63091561137992</v>
      </c>
      <c r="N28" s="20">
        <f t="shared" si="21"/>
        <v>58468093</v>
      </c>
      <c r="O28" s="19" t="s">
        <v>19</v>
      </c>
      <c r="P28" s="19" t="s">
        <v>19</v>
      </c>
      <c r="Q28" s="20">
        <f t="shared" si="12"/>
        <v>-24611</v>
      </c>
      <c r="R28" s="21">
        <f t="shared" si="13"/>
        <v>1.2676708902061016</v>
      </c>
      <c r="S28" s="20">
        <f t="shared" si="15"/>
        <v>-13190697.200000003</v>
      </c>
      <c r="T28" s="21">
        <f t="shared" si="16"/>
        <v>1.2913307394768496</v>
      </c>
    </row>
    <row r="29" spans="1:20" s="6" customFormat="1" ht="57" customHeight="1">
      <c r="A29" s="35" t="s">
        <v>105</v>
      </c>
      <c r="B29" s="73" t="s">
        <v>106</v>
      </c>
      <c r="C29" s="74" t="s">
        <v>26</v>
      </c>
      <c r="D29" s="72" t="s">
        <v>107</v>
      </c>
      <c r="E29" s="57" t="s">
        <v>108</v>
      </c>
      <c r="F29" s="11" t="s">
        <v>62</v>
      </c>
      <c r="G29" s="24">
        <f>G78+G142</f>
        <v>1031</v>
      </c>
      <c r="H29" s="20">
        <f t="shared" ref="H29" si="22">IF(G29&lt;&gt;0,I29/G29,0)</f>
        <v>34369.18</v>
      </c>
      <c r="I29" s="20">
        <f t="shared" si="19"/>
        <v>35434624.579999998</v>
      </c>
      <c r="J29" s="19" t="s">
        <v>19</v>
      </c>
      <c r="K29" s="19" t="s">
        <v>19</v>
      </c>
      <c r="L29" s="24">
        <f>L78+L142</f>
        <v>3136</v>
      </c>
      <c r="M29" s="20">
        <f t="shared" si="14"/>
        <v>9802.7653252551008</v>
      </c>
      <c r="N29" s="20">
        <f t="shared" si="21"/>
        <v>30741472.059999999</v>
      </c>
      <c r="O29" s="19" t="s">
        <v>19</v>
      </c>
      <c r="P29" s="19" t="s">
        <v>19</v>
      </c>
      <c r="Q29" s="20">
        <f t="shared" si="12"/>
        <v>-2105</v>
      </c>
      <c r="R29" s="21">
        <f t="shared" si="13"/>
        <v>3.0417070805043647</v>
      </c>
      <c r="S29" s="20">
        <f t="shared" si="15"/>
        <v>4693152.5199999996</v>
      </c>
      <c r="T29" s="21">
        <f t="shared" si="16"/>
        <v>0.86755461428963732</v>
      </c>
    </row>
    <row r="30" spans="1:20" s="6" customFormat="1" ht="23.25" customHeight="1">
      <c r="A30" s="35" t="s">
        <v>109</v>
      </c>
      <c r="B30" s="71" t="s">
        <v>110</v>
      </c>
      <c r="C30" s="166" t="s">
        <v>26</v>
      </c>
      <c r="D30" s="72" t="s">
        <v>111</v>
      </c>
      <c r="E30" s="75" t="s">
        <v>112</v>
      </c>
      <c r="F30" s="11" t="s">
        <v>23</v>
      </c>
      <c r="G30" s="76">
        <f>G79+G107+G143</f>
        <v>20911</v>
      </c>
      <c r="H30" s="20">
        <f t="shared" si="5"/>
        <v>32677.039901965472</v>
      </c>
      <c r="I30" s="77">
        <f>I79+I107+I143</f>
        <v>683309581.38999999</v>
      </c>
      <c r="J30" s="19" t="s">
        <v>19</v>
      </c>
      <c r="K30" s="19" t="s">
        <v>19</v>
      </c>
      <c r="L30" s="76">
        <f>L79+L107+L143</f>
        <v>2884</v>
      </c>
      <c r="M30" s="20">
        <f t="shared" si="14"/>
        <v>21245.378030513177</v>
      </c>
      <c r="N30" s="77">
        <f>N79+N107+N143</f>
        <v>61271670.240000002</v>
      </c>
      <c r="O30" s="19" t="s">
        <v>19</v>
      </c>
      <c r="P30" s="19" t="s">
        <v>19</v>
      </c>
      <c r="Q30" s="20">
        <f t="shared" si="12"/>
        <v>18027</v>
      </c>
      <c r="R30" s="21">
        <f t="shared" si="13"/>
        <v>0.13791784228396536</v>
      </c>
      <c r="S30" s="20">
        <f t="shared" si="15"/>
        <v>622037911.14999998</v>
      </c>
      <c r="T30" s="21">
        <f t="shared" si="16"/>
        <v>8.9668975686481855E-2</v>
      </c>
    </row>
    <row r="31" spans="1:20" s="6" customFormat="1" ht="39.75" customHeight="1">
      <c r="A31" s="35"/>
      <c r="B31" s="61" t="s">
        <v>113</v>
      </c>
      <c r="C31" s="167"/>
      <c r="D31" s="62" t="s">
        <v>114</v>
      </c>
      <c r="E31" s="78" t="s">
        <v>115</v>
      </c>
      <c r="F31" s="23" t="s">
        <v>116</v>
      </c>
      <c r="G31" s="76">
        <f>G80+G108+G144</f>
        <v>276379</v>
      </c>
      <c r="H31" s="20">
        <f>IF(G31&lt;&gt;0,I30/G31,0)</f>
        <v>2472.364330828319</v>
      </c>
      <c r="I31" s="19" t="s">
        <v>19</v>
      </c>
      <c r="J31" s="19" t="s">
        <v>19</v>
      </c>
      <c r="K31" s="19" t="s">
        <v>19</v>
      </c>
      <c r="L31" s="76">
        <f>L80+L108+L144</f>
        <v>38780</v>
      </c>
      <c r="M31" s="20">
        <f>IF(L31&lt;&gt;0,N30/L31,0)</f>
        <v>1579.9811820526045</v>
      </c>
      <c r="N31" s="19" t="s">
        <v>19</v>
      </c>
      <c r="O31" s="19" t="s">
        <v>19</v>
      </c>
      <c r="P31" s="19" t="s">
        <v>19</v>
      </c>
      <c r="Q31" s="20">
        <f t="shared" ref="Q31:Q39" si="23">G31-L31</f>
        <v>237599</v>
      </c>
      <c r="R31" s="21">
        <f t="shared" ref="R31:R39" si="24">IF(G31&lt;&gt;0,L31/G31,0)</f>
        <v>0.14031456803881626</v>
      </c>
      <c r="S31" s="24" t="s">
        <v>19</v>
      </c>
      <c r="T31" s="24" t="s">
        <v>19</v>
      </c>
    </row>
    <row r="32" spans="1:20" s="6" customFormat="1" ht="27" customHeight="1">
      <c r="A32" s="35" t="s">
        <v>117</v>
      </c>
      <c r="B32" s="73" t="s">
        <v>118</v>
      </c>
      <c r="C32" s="167"/>
      <c r="D32" s="72" t="s">
        <v>119</v>
      </c>
      <c r="E32" s="34" t="s">
        <v>120</v>
      </c>
      <c r="F32" s="11" t="s">
        <v>23</v>
      </c>
      <c r="G32" s="76">
        <f>G81+G145</f>
        <v>610</v>
      </c>
      <c r="H32" s="20">
        <f t="shared" si="5"/>
        <v>44102.849508196719</v>
      </c>
      <c r="I32" s="77">
        <f>I81+I145</f>
        <v>26902738.199999999</v>
      </c>
      <c r="J32" s="19" t="s">
        <v>19</v>
      </c>
      <c r="K32" s="19" t="s">
        <v>19</v>
      </c>
      <c r="L32" s="76">
        <f>L81+L145</f>
        <v>121</v>
      </c>
      <c r="M32" s="20">
        <f t="shared" ref="M32:M34" si="25">IF(L32&lt;&gt;0,N32/L32,0)</f>
        <v>15760.222644628098</v>
      </c>
      <c r="N32" s="77">
        <f>N81+N145</f>
        <v>1906986.94</v>
      </c>
      <c r="O32" s="19" t="s">
        <v>19</v>
      </c>
      <c r="P32" s="19" t="s">
        <v>19</v>
      </c>
      <c r="Q32" s="20">
        <f t="shared" si="23"/>
        <v>489</v>
      </c>
      <c r="R32" s="21">
        <f t="shared" si="24"/>
        <v>0.19836065573770492</v>
      </c>
      <c r="S32" s="20">
        <f t="shared" ref="S32:S39" si="26">I32-N32</f>
        <v>24995751.259999998</v>
      </c>
      <c r="T32" s="21">
        <f t="shared" ref="T32:T39" si="27">IF(I32&lt;&gt;0,N32/I32,0)</f>
        <v>7.0884492345095196E-2</v>
      </c>
    </row>
    <row r="33" spans="1:20" s="6" customFormat="1" ht="27" customHeight="1">
      <c r="A33" s="35" t="s">
        <v>121</v>
      </c>
      <c r="B33" s="73" t="s">
        <v>122</v>
      </c>
      <c r="C33" s="168"/>
      <c r="D33" s="72" t="s">
        <v>123</v>
      </c>
      <c r="E33" s="34" t="s">
        <v>124</v>
      </c>
      <c r="F33" s="12" t="s">
        <v>125</v>
      </c>
      <c r="G33" s="76">
        <f>G82+G146</f>
        <v>0</v>
      </c>
      <c r="H33" s="20">
        <f t="shared" si="5"/>
        <v>0</v>
      </c>
      <c r="I33" s="77">
        <f>I82+I146</f>
        <v>0</v>
      </c>
      <c r="J33" s="19" t="s">
        <v>19</v>
      </c>
      <c r="K33" s="19" t="s">
        <v>19</v>
      </c>
      <c r="L33" s="76">
        <f>L82+L146</f>
        <v>0</v>
      </c>
      <c r="M33" s="20">
        <f t="shared" si="25"/>
        <v>0</v>
      </c>
      <c r="N33" s="77">
        <f>N82+N146</f>
        <v>0</v>
      </c>
      <c r="O33" s="19" t="s">
        <v>19</v>
      </c>
      <c r="P33" s="19" t="s">
        <v>19</v>
      </c>
      <c r="Q33" s="20">
        <f t="shared" si="23"/>
        <v>0</v>
      </c>
      <c r="R33" s="21">
        <f t="shared" si="24"/>
        <v>0</v>
      </c>
      <c r="S33" s="20">
        <f t="shared" si="26"/>
        <v>0</v>
      </c>
      <c r="T33" s="21">
        <f t="shared" si="27"/>
        <v>0</v>
      </c>
    </row>
    <row r="34" spans="1:20" s="6" customFormat="1" ht="60" customHeight="1">
      <c r="A34" s="26" t="s">
        <v>126</v>
      </c>
      <c r="B34" s="79" t="s">
        <v>127</v>
      </c>
      <c r="C34" s="166" t="s">
        <v>26</v>
      </c>
      <c r="D34" s="80" t="s">
        <v>128</v>
      </c>
      <c r="E34" s="29" t="s">
        <v>129</v>
      </c>
      <c r="F34" s="22" t="s">
        <v>23</v>
      </c>
      <c r="G34" s="30">
        <f>G30+G39</f>
        <v>49604</v>
      </c>
      <c r="H34" s="19">
        <f t="shared" si="5"/>
        <v>43034.801988549312</v>
      </c>
      <c r="I34" s="19">
        <f>I30+I39</f>
        <v>2134698317.8400002</v>
      </c>
      <c r="J34" s="19" t="s">
        <v>19</v>
      </c>
      <c r="K34" s="19" t="s">
        <v>19</v>
      </c>
      <c r="L34" s="30">
        <f>L30+L39</f>
        <v>6637</v>
      </c>
      <c r="M34" s="19">
        <f t="shared" si="25"/>
        <v>21673.447643513635</v>
      </c>
      <c r="N34" s="19">
        <f>N30+N39</f>
        <v>143846672.00999999</v>
      </c>
      <c r="O34" s="19" t="s">
        <v>19</v>
      </c>
      <c r="P34" s="19" t="s">
        <v>19</v>
      </c>
      <c r="Q34" s="20">
        <f t="shared" si="23"/>
        <v>42967</v>
      </c>
      <c r="R34" s="21">
        <f t="shared" si="24"/>
        <v>0.13379969357309895</v>
      </c>
      <c r="S34" s="20">
        <f t="shared" si="26"/>
        <v>1990851645.8300002</v>
      </c>
      <c r="T34" s="21">
        <f t="shared" si="27"/>
        <v>6.7385012115225545E-2</v>
      </c>
    </row>
    <row r="35" spans="1:20" s="6" customFormat="1" ht="27" customHeight="1">
      <c r="A35" s="35"/>
      <c r="B35" s="61" t="s">
        <v>113</v>
      </c>
      <c r="C35" s="167"/>
      <c r="D35" s="81" t="s">
        <v>130</v>
      </c>
      <c r="E35" s="82" t="s">
        <v>131</v>
      </c>
      <c r="F35" s="83" t="s">
        <v>116</v>
      </c>
      <c r="G35" s="84">
        <f>G31+G40</f>
        <v>508183</v>
      </c>
      <c r="H35" s="20">
        <f>IF(G35&lt;&gt;0,I34/G35,0)</f>
        <v>4200.6488171387082</v>
      </c>
      <c r="I35" s="19" t="s">
        <v>19</v>
      </c>
      <c r="J35" s="19"/>
      <c r="K35" s="19"/>
      <c r="L35" s="84">
        <f>L31+L40</f>
        <v>58862</v>
      </c>
      <c r="M35" s="20">
        <f>IF(L35&lt;&gt;0,N34/L35,0)</f>
        <v>2443.7951821208926</v>
      </c>
      <c r="N35" s="19" t="s">
        <v>19</v>
      </c>
      <c r="O35" s="19"/>
      <c r="P35" s="19"/>
      <c r="Q35" s="20">
        <f t="shared" si="23"/>
        <v>449321</v>
      </c>
      <c r="R35" s="21">
        <f t="shared" si="24"/>
        <v>0.11582835317198725</v>
      </c>
      <c r="S35" s="30" t="s">
        <v>19</v>
      </c>
      <c r="T35" s="30" t="s">
        <v>19</v>
      </c>
    </row>
    <row r="36" spans="1:20" s="6" customFormat="1" ht="36">
      <c r="A36" s="35" t="s">
        <v>132</v>
      </c>
      <c r="B36" s="73" t="s">
        <v>133</v>
      </c>
      <c r="C36" s="167"/>
      <c r="D36" s="72" t="s">
        <v>134</v>
      </c>
      <c r="E36" s="34" t="s">
        <v>135</v>
      </c>
      <c r="F36" s="11" t="s">
        <v>23</v>
      </c>
      <c r="G36" s="85">
        <f>G32+G41</f>
        <v>6451</v>
      </c>
      <c r="H36" s="20">
        <f t="shared" si="5"/>
        <v>146053.11273135949</v>
      </c>
      <c r="I36" s="86">
        <f>I32+I41</f>
        <v>942188630.23000002</v>
      </c>
      <c r="J36" s="19" t="s">
        <v>19</v>
      </c>
      <c r="K36" s="19" t="s">
        <v>19</v>
      </c>
      <c r="L36" s="85">
        <f>L32+L41</f>
        <v>1497</v>
      </c>
      <c r="M36" s="20">
        <f t="shared" ref="M36:M37" si="28">IF(L36&lt;&gt;0,N36/L36,0)</f>
        <v>33657.614802939213</v>
      </c>
      <c r="N36" s="86">
        <f>N32+N41</f>
        <v>50385449.359999999</v>
      </c>
      <c r="O36" s="19" t="s">
        <v>19</v>
      </c>
      <c r="P36" s="19" t="s">
        <v>19</v>
      </c>
      <c r="Q36" s="20">
        <f t="shared" si="23"/>
        <v>4954</v>
      </c>
      <c r="R36" s="21">
        <f t="shared" si="24"/>
        <v>0.23205704541931482</v>
      </c>
      <c r="S36" s="20">
        <f t="shared" si="26"/>
        <v>891803180.87</v>
      </c>
      <c r="T36" s="21">
        <f t="shared" si="27"/>
        <v>5.3477029698076786E-2</v>
      </c>
    </row>
    <row r="37" spans="1:20" s="6" customFormat="1" ht="27" customHeight="1">
      <c r="A37" s="35" t="s">
        <v>136</v>
      </c>
      <c r="B37" s="73" t="s">
        <v>122</v>
      </c>
      <c r="C37" s="168"/>
      <c r="D37" s="72" t="s">
        <v>137</v>
      </c>
      <c r="E37" s="34" t="s">
        <v>138</v>
      </c>
      <c r="F37" s="12" t="s">
        <v>125</v>
      </c>
      <c r="G37" s="85">
        <f>G33+G42</f>
        <v>322</v>
      </c>
      <c r="H37" s="20">
        <f t="shared" si="5"/>
        <v>247094.278757764</v>
      </c>
      <c r="I37" s="86">
        <f>I33+I42</f>
        <v>79564357.760000005</v>
      </c>
      <c r="J37" s="19" t="s">
        <v>19</v>
      </c>
      <c r="K37" s="19" t="s">
        <v>19</v>
      </c>
      <c r="L37" s="85">
        <f>L33+L42</f>
        <v>0</v>
      </c>
      <c r="M37" s="20">
        <f t="shared" si="28"/>
        <v>0</v>
      </c>
      <c r="N37" s="86">
        <f>N33+N42</f>
        <v>0</v>
      </c>
      <c r="O37" s="19" t="s">
        <v>19</v>
      </c>
      <c r="P37" s="19" t="s">
        <v>19</v>
      </c>
      <c r="Q37" s="20">
        <f t="shared" si="23"/>
        <v>322</v>
      </c>
      <c r="R37" s="21">
        <f t="shared" si="24"/>
        <v>0</v>
      </c>
      <c r="S37" s="20">
        <f t="shared" si="26"/>
        <v>79564357.760000005</v>
      </c>
      <c r="T37" s="21">
        <f t="shared" si="27"/>
        <v>0</v>
      </c>
    </row>
    <row r="38" spans="1:20" s="6" customFormat="1" ht="54" customHeight="1">
      <c r="A38" s="87" t="s">
        <v>139</v>
      </c>
      <c r="B38" s="88" t="s">
        <v>140</v>
      </c>
      <c r="C38" s="159" t="s">
        <v>26</v>
      </c>
      <c r="D38" s="28" t="s">
        <v>141</v>
      </c>
      <c r="E38" s="29" t="s">
        <v>142</v>
      </c>
      <c r="F38" s="30" t="s">
        <v>19</v>
      </c>
      <c r="G38" s="30" t="s">
        <v>19</v>
      </c>
      <c r="H38" s="30" t="s">
        <v>19</v>
      </c>
      <c r="I38" s="19">
        <f>I39+I43</f>
        <v>9838504310.7199993</v>
      </c>
      <c r="J38" s="19" t="s">
        <v>19</v>
      </c>
      <c r="K38" s="19" t="s">
        <v>19</v>
      </c>
      <c r="L38" s="30" t="s">
        <v>19</v>
      </c>
      <c r="M38" s="30" t="s">
        <v>19</v>
      </c>
      <c r="N38" s="19">
        <f>N39+N43</f>
        <v>2092710240.7</v>
      </c>
      <c r="O38" s="19" t="s">
        <v>19</v>
      </c>
      <c r="P38" s="19" t="s">
        <v>19</v>
      </c>
      <c r="Q38" s="30" t="s">
        <v>19</v>
      </c>
      <c r="R38" s="30" t="s">
        <v>19</v>
      </c>
      <c r="S38" s="19">
        <f t="shared" si="26"/>
        <v>7745794070.0199995</v>
      </c>
      <c r="T38" s="38">
        <f t="shared" si="27"/>
        <v>0.21270613648253325</v>
      </c>
    </row>
    <row r="39" spans="1:20" s="6" customFormat="1" ht="42" customHeight="1">
      <c r="A39" s="89" t="s">
        <v>143</v>
      </c>
      <c r="B39" s="71" t="s">
        <v>144</v>
      </c>
      <c r="C39" s="159"/>
      <c r="D39" s="33" t="s">
        <v>145</v>
      </c>
      <c r="E39" s="34" t="s">
        <v>146</v>
      </c>
      <c r="F39" s="12" t="s">
        <v>147</v>
      </c>
      <c r="G39" s="85">
        <f>G88+G112+G152</f>
        <v>28693</v>
      </c>
      <c r="H39" s="20">
        <f t="shared" ref="H39:H45" si="29">IF(G39&lt;&gt;0,I39/G39,0)</f>
        <v>50583.373521416375</v>
      </c>
      <c r="I39" s="86">
        <f>I88+I112+I152</f>
        <v>1451388736.45</v>
      </c>
      <c r="J39" s="19" t="s">
        <v>19</v>
      </c>
      <c r="K39" s="19" t="s">
        <v>19</v>
      </c>
      <c r="L39" s="85">
        <f>L88+L112+L152</f>
        <v>3753</v>
      </c>
      <c r="M39" s="20">
        <f t="shared" ref="M39" si="30">IF(L39&lt;&gt;0,N39/L39,0)</f>
        <v>22002.398553157473</v>
      </c>
      <c r="N39" s="86">
        <f>N88+N112+N152</f>
        <v>82575001.769999996</v>
      </c>
      <c r="O39" s="19" t="s">
        <v>19</v>
      </c>
      <c r="P39" s="19" t="s">
        <v>19</v>
      </c>
      <c r="Q39" s="20">
        <f t="shared" si="23"/>
        <v>24940</v>
      </c>
      <c r="R39" s="21">
        <f t="shared" si="24"/>
        <v>0.13079845258425399</v>
      </c>
      <c r="S39" s="20">
        <f t="shared" si="26"/>
        <v>1368813734.6800001</v>
      </c>
      <c r="T39" s="21">
        <f t="shared" si="27"/>
        <v>5.6893787099363151E-2</v>
      </c>
    </row>
    <row r="40" spans="1:20" s="6" customFormat="1" ht="38.25" customHeight="1">
      <c r="A40" s="89"/>
      <c r="B40" s="61" t="s">
        <v>113</v>
      </c>
      <c r="C40" s="159"/>
      <c r="D40" s="90" t="s">
        <v>148</v>
      </c>
      <c r="E40" s="82" t="s">
        <v>149</v>
      </c>
      <c r="F40" s="83" t="s">
        <v>116</v>
      </c>
      <c r="G40" s="85">
        <f>G89+G113+G153</f>
        <v>231804</v>
      </c>
      <c r="H40" s="20">
        <f>IF(G40&lt;&gt;0,I39/G40,0)</f>
        <v>6261.2756313523496</v>
      </c>
      <c r="I40" s="19" t="s">
        <v>19</v>
      </c>
      <c r="J40" s="19" t="s">
        <v>19</v>
      </c>
      <c r="K40" s="19" t="s">
        <v>19</v>
      </c>
      <c r="L40" s="85">
        <f>L89+L113+L153</f>
        <v>20082</v>
      </c>
      <c r="M40" s="20">
        <f>IF(L40&lt;&gt;0,N39/L40,0)</f>
        <v>4111.8913340304753</v>
      </c>
      <c r="N40" s="19" t="s">
        <v>19</v>
      </c>
      <c r="O40" s="19"/>
      <c r="P40" s="19"/>
      <c r="Q40" s="20">
        <f t="shared" ref="Q40:Q43" si="31">G40-L40</f>
        <v>211722</v>
      </c>
      <c r="R40" s="21">
        <f t="shared" ref="R40:R43" si="32">IF(G40&lt;&gt;0,L40/G40,0)</f>
        <v>8.6633535228037475E-2</v>
      </c>
      <c r="S40" s="30" t="s">
        <v>19</v>
      </c>
      <c r="T40" s="30" t="s">
        <v>19</v>
      </c>
    </row>
    <row r="41" spans="1:20" s="6" customFormat="1" ht="26.25" customHeight="1">
      <c r="A41" s="89" t="s">
        <v>150</v>
      </c>
      <c r="B41" s="71" t="s">
        <v>151</v>
      </c>
      <c r="C41" s="159"/>
      <c r="D41" s="33" t="s">
        <v>152</v>
      </c>
      <c r="E41" s="34" t="s">
        <v>153</v>
      </c>
      <c r="F41" s="11" t="s">
        <v>23</v>
      </c>
      <c r="G41" s="85">
        <f>G90+G154</f>
        <v>5841</v>
      </c>
      <c r="H41" s="20">
        <f t="shared" si="29"/>
        <v>156700.20407978084</v>
      </c>
      <c r="I41" s="86">
        <f>I90+I154</f>
        <v>915285892.02999997</v>
      </c>
      <c r="J41" s="19" t="s">
        <v>19</v>
      </c>
      <c r="K41" s="19" t="s">
        <v>19</v>
      </c>
      <c r="L41" s="85">
        <f>L90+L154</f>
        <v>1376</v>
      </c>
      <c r="M41" s="20">
        <f t="shared" ref="M41:M43" si="33">IF(L41&lt;&gt;0,N41/L41,0)</f>
        <v>35231.440712209303</v>
      </c>
      <c r="N41" s="86">
        <f>N90+N154</f>
        <v>48478462.420000002</v>
      </c>
      <c r="O41" s="19" t="s">
        <v>19</v>
      </c>
      <c r="P41" s="19" t="s">
        <v>19</v>
      </c>
      <c r="Q41" s="20">
        <f t="shared" si="31"/>
        <v>4465</v>
      </c>
      <c r="R41" s="21">
        <f t="shared" si="32"/>
        <v>0.23557609998287965</v>
      </c>
      <c r="S41" s="20">
        <f t="shared" ref="S41:S43" si="34">I41-N41</f>
        <v>866807429.61000001</v>
      </c>
      <c r="T41" s="21">
        <f t="shared" ref="T41:T43" si="35">IF(I41&lt;&gt;0,N41/I41,0)</f>
        <v>5.2965377093795563E-2</v>
      </c>
    </row>
    <row r="42" spans="1:20" s="6" customFormat="1" ht="36">
      <c r="A42" s="89" t="s">
        <v>154</v>
      </c>
      <c r="B42" s="73" t="s">
        <v>155</v>
      </c>
      <c r="C42" s="159"/>
      <c r="D42" s="33" t="s">
        <v>156</v>
      </c>
      <c r="E42" s="34" t="s">
        <v>157</v>
      </c>
      <c r="F42" s="12" t="s">
        <v>125</v>
      </c>
      <c r="G42" s="85">
        <f>G91+G155</f>
        <v>322</v>
      </c>
      <c r="H42" s="20">
        <f t="shared" ref="H42" si="36">IF(G42&lt;&gt;0,I42/G42,0)</f>
        <v>247094.278757764</v>
      </c>
      <c r="I42" s="86">
        <f>I91+I155</f>
        <v>79564357.760000005</v>
      </c>
      <c r="J42" s="19" t="s">
        <v>19</v>
      </c>
      <c r="K42" s="19" t="s">
        <v>19</v>
      </c>
      <c r="L42" s="85">
        <f>L91+L155</f>
        <v>0</v>
      </c>
      <c r="M42" s="20">
        <f t="shared" si="33"/>
        <v>0</v>
      </c>
      <c r="N42" s="86">
        <f>N91+N155</f>
        <v>0</v>
      </c>
      <c r="O42" s="19" t="s">
        <v>19</v>
      </c>
      <c r="P42" s="19" t="s">
        <v>19</v>
      </c>
      <c r="Q42" s="20">
        <f t="shared" si="31"/>
        <v>322</v>
      </c>
      <c r="R42" s="21">
        <f t="shared" si="32"/>
        <v>0</v>
      </c>
      <c r="S42" s="20">
        <f t="shared" si="34"/>
        <v>79564357.760000005</v>
      </c>
      <c r="T42" s="21">
        <f t="shared" si="35"/>
        <v>0</v>
      </c>
    </row>
    <row r="43" spans="1:20" s="6" customFormat="1" ht="45" customHeight="1">
      <c r="A43" s="89" t="s">
        <v>158</v>
      </c>
      <c r="B43" s="91" t="s">
        <v>159</v>
      </c>
      <c r="C43" s="159"/>
      <c r="D43" s="33" t="s">
        <v>160</v>
      </c>
      <c r="E43" s="34" t="s">
        <v>161</v>
      </c>
      <c r="F43" s="12" t="s">
        <v>22</v>
      </c>
      <c r="G43" s="85">
        <f>G92+G114+G156</f>
        <v>120975</v>
      </c>
      <c r="H43" s="20">
        <f t="shared" si="29"/>
        <v>69329.328987559406</v>
      </c>
      <c r="I43" s="86">
        <f>I92+I114+I156</f>
        <v>8387115574.2699995</v>
      </c>
      <c r="J43" s="19" t="s">
        <v>19</v>
      </c>
      <c r="K43" s="19" t="s">
        <v>19</v>
      </c>
      <c r="L43" s="85">
        <f>L92+L114+L156</f>
        <v>28368</v>
      </c>
      <c r="M43" s="20">
        <f t="shared" si="33"/>
        <v>70859.251231316986</v>
      </c>
      <c r="N43" s="86">
        <f>N92+N114+N156</f>
        <v>2010135238.9300001</v>
      </c>
      <c r="O43" s="19" t="s">
        <v>19</v>
      </c>
      <c r="P43" s="19" t="s">
        <v>19</v>
      </c>
      <c r="Q43" s="20">
        <f t="shared" si="31"/>
        <v>92607</v>
      </c>
      <c r="R43" s="21">
        <f t="shared" si="32"/>
        <v>0.23449473031618104</v>
      </c>
      <c r="S43" s="20">
        <f t="shared" si="34"/>
        <v>6376980335.3399992</v>
      </c>
      <c r="T43" s="21">
        <f t="shared" si="35"/>
        <v>0.23966943356506196</v>
      </c>
    </row>
    <row r="44" spans="1:20" s="6" customFormat="1" ht="39" customHeight="1">
      <c r="A44" s="89"/>
      <c r="B44" s="61" t="s">
        <v>162</v>
      </c>
      <c r="C44" s="159"/>
      <c r="D44" s="90" t="s">
        <v>163</v>
      </c>
      <c r="E44" s="82" t="s">
        <v>164</v>
      </c>
      <c r="F44" s="83" t="s">
        <v>36</v>
      </c>
      <c r="G44" s="85">
        <f>G93+G115+G157</f>
        <v>1090281</v>
      </c>
      <c r="H44" s="20">
        <f>IF(G44&lt;&gt;0,I43/G44,0)</f>
        <v>7692.6183014011976</v>
      </c>
      <c r="I44" s="19" t="s">
        <v>19</v>
      </c>
      <c r="J44" s="19" t="s">
        <v>19</v>
      </c>
      <c r="K44" s="19" t="s">
        <v>19</v>
      </c>
      <c r="L44" s="85">
        <f>L93+L115+L157</f>
        <v>242408</v>
      </c>
      <c r="M44" s="20">
        <f>IF(L44&lt;&gt;0,N43/L44,0)</f>
        <v>8292.3634489373289</v>
      </c>
      <c r="N44" s="19" t="s">
        <v>19</v>
      </c>
      <c r="O44" s="19" t="s">
        <v>19</v>
      </c>
      <c r="P44" s="19" t="s">
        <v>19</v>
      </c>
      <c r="Q44" s="20">
        <f t="shared" ref="Q44:Q47" si="37">G44-L44</f>
        <v>847873</v>
      </c>
      <c r="R44" s="21">
        <f t="shared" ref="R44:R47" si="38">IF(G44&lt;&gt;0,L44/G44,0)</f>
        <v>0.22233534290701204</v>
      </c>
      <c r="S44" s="30" t="s">
        <v>19</v>
      </c>
      <c r="T44" s="30" t="s">
        <v>19</v>
      </c>
    </row>
    <row r="45" spans="1:20" s="6" customFormat="1" ht="43.5" customHeight="1">
      <c r="A45" s="89" t="s">
        <v>165</v>
      </c>
      <c r="B45" s="71" t="s">
        <v>166</v>
      </c>
      <c r="C45" s="159"/>
      <c r="D45" s="33" t="s">
        <v>167</v>
      </c>
      <c r="E45" s="34" t="s">
        <v>168</v>
      </c>
      <c r="F45" s="12" t="s">
        <v>22</v>
      </c>
      <c r="G45" s="85">
        <f>G94+G158</f>
        <v>6795</v>
      </c>
      <c r="H45" s="20">
        <f t="shared" si="29"/>
        <v>188730.19</v>
      </c>
      <c r="I45" s="86">
        <f>I94+I158</f>
        <v>1282421641.05</v>
      </c>
      <c r="J45" s="19" t="s">
        <v>19</v>
      </c>
      <c r="K45" s="19" t="s">
        <v>19</v>
      </c>
      <c r="L45" s="85">
        <f>L94+L158</f>
        <v>1992</v>
      </c>
      <c r="M45" s="20">
        <f t="shared" ref="M45:M47" si="39">IF(L45&lt;&gt;0,N45/L45,0)</f>
        <v>91140.670005020089</v>
      </c>
      <c r="N45" s="86">
        <f>N94+N158</f>
        <v>181552214.65000001</v>
      </c>
      <c r="O45" s="19" t="s">
        <v>19</v>
      </c>
      <c r="P45" s="19" t="s">
        <v>19</v>
      </c>
      <c r="Q45" s="20">
        <f t="shared" si="37"/>
        <v>4803</v>
      </c>
      <c r="R45" s="21">
        <f t="shared" si="38"/>
        <v>0.29315673289183225</v>
      </c>
      <c r="S45" s="20">
        <f t="shared" ref="S45:S48" si="40">I45-N45</f>
        <v>1100869426.3999999</v>
      </c>
      <c r="T45" s="21">
        <f t="shared" ref="T45:T48" si="41">IF(I45&lt;&gt;0,N45/I45,0)</f>
        <v>0.14156983073160845</v>
      </c>
    </row>
    <row r="46" spans="1:20" s="6" customFormat="1" ht="54.75" customHeight="1">
      <c r="A46" s="89" t="s">
        <v>169</v>
      </c>
      <c r="B46" s="73" t="s">
        <v>170</v>
      </c>
      <c r="C46" s="159"/>
      <c r="D46" s="33" t="s">
        <v>171</v>
      </c>
      <c r="E46" s="34" t="s">
        <v>172</v>
      </c>
      <c r="F46" s="12" t="s">
        <v>22</v>
      </c>
      <c r="G46" s="85">
        <f>G95+G159</f>
        <v>3607</v>
      </c>
      <c r="H46" s="20">
        <f t="shared" ref="H46:H47" si="42">IF(G46&lt;&gt;0,I46/G46,0)</f>
        <v>73367.039999999994</v>
      </c>
      <c r="I46" s="86">
        <f>I95+I159</f>
        <v>264634913.27999997</v>
      </c>
      <c r="J46" s="19" t="s">
        <v>19</v>
      </c>
      <c r="K46" s="19" t="s">
        <v>19</v>
      </c>
      <c r="L46" s="85">
        <f>L95+L159</f>
        <v>168</v>
      </c>
      <c r="M46" s="20">
        <f t="shared" si="39"/>
        <v>119175.13267857142</v>
      </c>
      <c r="N46" s="86">
        <f>N95+N159</f>
        <v>20021422.289999999</v>
      </c>
      <c r="O46" s="19" t="s">
        <v>19</v>
      </c>
      <c r="P46" s="19" t="s">
        <v>19</v>
      </c>
      <c r="Q46" s="20">
        <f t="shared" si="37"/>
        <v>3439</v>
      </c>
      <c r="R46" s="21">
        <f t="shared" si="38"/>
        <v>4.6576102023842526E-2</v>
      </c>
      <c r="S46" s="20">
        <f t="shared" si="40"/>
        <v>244613490.98999998</v>
      </c>
      <c r="T46" s="21">
        <f t="shared" si="41"/>
        <v>7.5656768193757204E-2</v>
      </c>
    </row>
    <row r="47" spans="1:20" s="6" customFormat="1" ht="43.5" customHeight="1">
      <c r="A47" s="92" t="s">
        <v>173</v>
      </c>
      <c r="B47" s="93" t="s">
        <v>174</v>
      </c>
      <c r="C47" s="166"/>
      <c r="D47" s="33" t="s">
        <v>175</v>
      </c>
      <c r="E47" s="34" t="s">
        <v>176</v>
      </c>
      <c r="F47" s="12" t="s">
        <v>22</v>
      </c>
      <c r="G47" s="85">
        <f>G96+G160</f>
        <v>5351</v>
      </c>
      <c r="H47" s="20">
        <f t="shared" si="42"/>
        <v>172440.52</v>
      </c>
      <c r="I47" s="86">
        <f>I96+I160</f>
        <v>922729222.51999998</v>
      </c>
      <c r="J47" s="19" t="s">
        <v>19</v>
      </c>
      <c r="K47" s="19" t="s">
        <v>19</v>
      </c>
      <c r="L47" s="85">
        <f>L96+L160</f>
        <v>1351</v>
      </c>
      <c r="M47" s="20">
        <f t="shared" si="39"/>
        <v>164448.1704811251</v>
      </c>
      <c r="N47" s="86">
        <f>N96+N160</f>
        <v>222169478.31999999</v>
      </c>
      <c r="O47" s="19" t="s">
        <v>19</v>
      </c>
      <c r="P47" s="19" t="s">
        <v>19</v>
      </c>
      <c r="Q47" s="20">
        <f t="shared" si="37"/>
        <v>4000</v>
      </c>
      <c r="R47" s="21">
        <f t="shared" si="38"/>
        <v>0.2524761726780041</v>
      </c>
      <c r="S47" s="20">
        <f t="shared" si="40"/>
        <v>700559744.20000005</v>
      </c>
      <c r="T47" s="21">
        <f t="shared" si="41"/>
        <v>0.24077429531628874</v>
      </c>
    </row>
    <row r="48" spans="1:20" s="6" customFormat="1" ht="45" customHeight="1">
      <c r="A48" s="26" t="s">
        <v>24</v>
      </c>
      <c r="B48" s="27" t="s">
        <v>25</v>
      </c>
      <c r="C48" s="169" t="s">
        <v>26</v>
      </c>
      <c r="D48" s="28" t="s">
        <v>177</v>
      </c>
      <c r="E48" s="29" t="s">
        <v>178</v>
      </c>
      <c r="F48" s="30" t="s">
        <v>19</v>
      </c>
      <c r="G48" s="30" t="s">
        <v>19</v>
      </c>
      <c r="H48" s="30" t="s">
        <v>19</v>
      </c>
      <c r="I48" s="19">
        <f>I49+I52+I53</f>
        <v>323826723</v>
      </c>
      <c r="J48" s="19" t="s">
        <v>19</v>
      </c>
      <c r="K48" s="19" t="s">
        <v>19</v>
      </c>
      <c r="L48" s="30" t="s">
        <v>19</v>
      </c>
      <c r="M48" s="30" t="s">
        <v>19</v>
      </c>
      <c r="N48" s="19">
        <f>N49+N52+N53</f>
        <v>36805168.759999998</v>
      </c>
      <c r="O48" s="19" t="s">
        <v>19</v>
      </c>
      <c r="P48" s="19" t="s">
        <v>19</v>
      </c>
      <c r="Q48" s="30" t="s">
        <v>19</v>
      </c>
      <c r="R48" s="30" t="s">
        <v>19</v>
      </c>
      <c r="S48" s="19">
        <f t="shared" si="40"/>
        <v>287021554.24000001</v>
      </c>
      <c r="T48" s="38">
        <f t="shared" si="41"/>
        <v>0.11365698426315483</v>
      </c>
    </row>
    <row r="49" spans="1:256" s="6" customFormat="1" ht="36">
      <c r="A49" s="31" t="s">
        <v>27</v>
      </c>
      <c r="B49" s="32" t="s">
        <v>28</v>
      </c>
      <c r="C49" s="170"/>
      <c r="D49" s="33" t="s">
        <v>179</v>
      </c>
      <c r="E49" s="34" t="s">
        <v>180</v>
      </c>
      <c r="F49" s="12" t="s">
        <v>29</v>
      </c>
      <c r="G49" s="24">
        <f>G50+G51</f>
        <v>20054</v>
      </c>
      <c r="H49" s="20">
        <f t="shared" ref="H49:H50" si="43">IF(G49&lt;&gt;0,I49/G49,0)</f>
        <v>1469.2779495362522</v>
      </c>
      <c r="I49" s="20">
        <f>I50+I51</f>
        <v>29464900</v>
      </c>
      <c r="J49" s="19" t="s">
        <v>19</v>
      </c>
      <c r="K49" s="19" t="s">
        <v>19</v>
      </c>
      <c r="L49" s="24">
        <f>L50+L51</f>
        <v>1114</v>
      </c>
      <c r="M49" s="20">
        <f t="shared" ref="M49:M53" si="44">IF(L49&lt;&gt;0,N49/L49,0)</f>
        <v>1881.8321364452427</v>
      </c>
      <c r="N49" s="20">
        <f>N50+N51</f>
        <v>2096361.0000000002</v>
      </c>
      <c r="O49" s="19" t="s">
        <v>19</v>
      </c>
      <c r="P49" s="19" t="s">
        <v>19</v>
      </c>
      <c r="Q49" s="20">
        <f t="shared" ref="Q49:Q53" si="45">G49-L49</f>
        <v>18940</v>
      </c>
      <c r="R49" s="21">
        <f t="shared" ref="R49:R53" si="46">IF(G49&lt;&gt;0,L49/G49,0)</f>
        <v>5.5550014959609054E-2</v>
      </c>
      <c r="S49" s="20">
        <f t="shared" ref="S49:S53" si="47">I49-N49</f>
        <v>27368539</v>
      </c>
      <c r="T49" s="21">
        <f t="shared" ref="T49:T53" si="48">IF(I49&lt;&gt;0,N49/I49,0)</f>
        <v>7.11477384956338E-2</v>
      </c>
    </row>
    <row r="50" spans="1:256" s="6" customFormat="1" ht="40.5" customHeight="1">
      <c r="A50" s="35" t="s">
        <v>30</v>
      </c>
      <c r="B50" s="32" t="s">
        <v>31</v>
      </c>
      <c r="C50" s="170"/>
      <c r="D50" s="33" t="s">
        <v>181</v>
      </c>
      <c r="E50" s="34" t="s">
        <v>182</v>
      </c>
      <c r="F50" s="12" t="s">
        <v>29</v>
      </c>
      <c r="G50" s="85">
        <f>G118</f>
        <v>14897</v>
      </c>
      <c r="H50" s="20">
        <f t="shared" si="43"/>
        <v>724.1927904947305</v>
      </c>
      <c r="I50" s="86">
        <f>I118</f>
        <v>10788300</v>
      </c>
      <c r="J50" s="19" t="s">
        <v>19</v>
      </c>
      <c r="K50" s="19" t="s">
        <v>19</v>
      </c>
      <c r="L50" s="85">
        <f>L118</f>
        <v>1114</v>
      </c>
      <c r="M50" s="20">
        <f t="shared" si="44"/>
        <v>1881.8321364452427</v>
      </c>
      <c r="N50" s="86">
        <f>N118</f>
        <v>2096361.0000000002</v>
      </c>
      <c r="O50" s="19" t="s">
        <v>19</v>
      </c>
      <c r="P50" s="19" t="s">
        <v>19</v>
      </c>
      <c r="Q50" s="20">
        <f t="shared" si="45"/>
        <v>13783</v>
      </c>
      <c r="R50" s="21">
        <f t="shared" si="46"/>
        <v>7.4780157078606427E-2</v>
      </c>
      <c r="S50" s="20">
        <f t="shared" si="47"/>
        <v>8691939</v>
      </c>
      <c r="T50" s="21">
        <f t="shared" si="48"/>
        <v>0.19431801117877703</v>
      </c>
    </row>
    <row r="51" spans="1:256" s="6" customFormat="1" ht="40.5" customHeight="1">
      <c r="A51" s="35" t="s">
        <v>32</v>
      </c>
      <c r="B51" s="32" t="s">
        <v>33</v>
      </c>
      <c r="C51" s="170"/>
      <c r="D51" s="33" t="s">
        <v>183</v>
      </c>
      <c r="E51" s="34" t="s">
        <v>184</v>
      </c>
      <c r="F51" s="12" t="s">
        <v>29</v>
      </c>
      <c r="G51" s="85">
        <f t="shared" ref="G51:G52" si="49">G119</f>
        <v>5157</v>
      </c>
      <c r="H51" s="20">
        <f t="shared" ref="H51:H53" si="50">IF(G51&lt;&gt;0,I51/G51,0)</f>
        <v>3621.6017064184603</v>
      </c>
      <c r="I51" s="86">
        <f t="shared" ref="I51:I53" si="51">I119</f>
        <v>18676600</v>
      </c>
      <c r="J51" s="19" t="s">
        <v>19</v>
      </c>
      <c r="K51" s="19" t="s">
        <v>19</v>
      </c>
      <c r="L51" s="85">
        <f t="shared" ref="L51:L52" si="52">L119</f>
        <v>0</v>
      </c>
      <c r="M51" s="20">
        <f t="shared" si="44"/>
        <v>0</v>
      </c>
      <c r="N51" s="86">
        <f t="shared" ref="N51:N53" si="53">N119</f>
        <v>0</v>
      </c>
      <c r="O51" s="19" t="s">
        <v>19</v>
      </c>
      <c r="P51" s="19" t="s">
        <v>19</v>
      </c>
      <c r="Q51" s="20">
        <f t="shared" si="45"/>
        <v>5157</v>
      </c>
      <c r="R51" s="21">
        <f t="shared" si="46"/>
        <v>0</v>
      </c>
      <c r="S51" s="20">
        <f t="shared" si="47"/>
        <v>18676600</v>
      </c>
      <c r="T51" s="21">
        <f t="shared" si="48"/>
        <v>0</v>
      </c>
    </row>
    <row r="52" spans="1:256" s="6" customFormat="1" ht="54" customHeight="1">
      <c r="A52" s="35" t="s">
        <v>34</v>
      </c>
      <c r="B52" s="32" t="s">
        <v>35</v>
      </c>
      <c r="C52" s="170"/>
      <c r="D52" s="33" t="s">
        <v>185</v>
      </c>
      <c r="E52" s="34" t="s">
        <v>186</v>
      </c>
      <c r="F52" s="12" t="s">
        <v>36</v>
      </c>
      <c r="G52" s="85">
        <f t="shared" si="49"/>
        <v>68743</v>
      </c>
      <c r="H52" s="20">
        <f t="shared" si="50"/>
        <v>4282.0625081826511</v>
      </c>
      <c r="I52" s="86">
        <f t="shared" si="51"/>
        <v>294361823</v>
      </c>
      <c r="J52" s="19" t="s">
        <v>19</v>
      </c>
      <c r="K52" s="19" t="s">
        <v>19</v>
      </c>
      <c r="L52" s="85">
        <f t="shared" si="52"/>
        <v>11996</v>
      </c>
      <c r="M52" s="20">
        <f t="shared" si="44"/>
        <v>2893.3651017005668</v>
      </c>
      <c r="N52" s="86">
        <f t="shared" si="53"/>
        <v>34708807.759999998</v>
      </c>
      <c r="O52" s="19" t="s">
        <v>19</v>
      </c>
      <c r="P52" s="19" t="s">
        <v>19</v>
      </c>
      <c r="Q52" s="20">
        <f t="shared" si="45"/>
        <v>56747</v>
      </c>
      <c r="R52" s="21">
        <f t="shared" si="46"/>
        <v>0.17450504051321589</v>
      </c>
      <c r="S52" s="20">
        <f t="shared" si="47"/>
        <v>259653015.24000001</v>
      </c>
      <c r="T52" s="21">
        <f t="shared" si="48"/>
        <v>0.11791205600734439</v>
      </c>
    </row>
    <row r="53" spans="1:256" s="6" customFormat="1" ht="28.5" customHeight="1">
      <c r="A53" s="35" t="s">
        <v>37</v>
      </c>
      <c r="B53" s="36" t="s">
        <v>38</v>
      </c>
      <c r="C53" s="171"/>
      <c r="D53" s="94" t="s">
        <v>187</v>
      </c>
      <c r="E53" s="34" t="s">
        <v>188</v>
      </c>
      <c r="F53" s="12" t="s">
        <v>23</v>
      </c>
      <c r="G53" s="85">
        <f>G121</f>
        <v>0</v>
      </c>
      <c r="H53" s="20">
        <f t="shared" si="50"/>
        <v>0</v>
      </c>
      <c r="I53" s="86">
        <f t="shared" si="51"/>
        <v>0</v>
      </c>
      <c r="J53" s="19" t="s">
        <v>19</v>
      </c>
      <c r="K53" s="19" t="s">
        <v>19</v>
      </c>
      <c r="L53" s="85">
        <f>L121</f>
        <v>0</v>
      </c>
      <c r="M53" s="20">
        <f t="shared" si="44"/>
        <v>0</v>
      </c>
      <c r="N53" s="86">
        <f t="shared" si="53"/>
        <v>0</v>
      </c>
      <c r="O53" s="19" t="s">
        <v>19</v>
      </c>
      <c r="P53" s="19" t="s">
        <v>19</v>
      </c>
      <c r="Q53" s="20">
        <f t="shared" si="45"/>
        <v>0</v>
      </c>
      <c r="R53" s="21">
        <f t="shared" si="46"/>
        <v>0</v>
      </c>
      <c r="S53" s="20">
        <f t="shared" si="47"/>
        <v>0</v>
      </c>
      <c r="T53" s="21">
        <f t="shared" si="48"/>
        <v>0</v>
      </c>
    </row>
    <row r="54" spans="1:256" s="6" customFormat="1" ht="57.75" customHeight="1">
      <c r="A54" s="37" t="s">
        <v>189</v>
      </c>
      <c r="B54" s="95" t="s">
        <v>190</v>
      </c>
      <c r="C54" s="96" t="s">
        <v>26</v>
      </c>
      <c r="D54" s="97" t="s">
        <v>191</v>
      </c>
      <c r="E54" s="98" t="s">
        <v>192</v>
      </c>
      <c r="F54" s="30" t="s">
        <v>19</v>
      </c>
      <c r="G54" s="30" t="s">
        <v>19</v>
      </c>
      <c r="H54" s="30" t="s">
        <v>19</v>
      </c>
      <c r="I54" s="19">
        <f>I55+I56</f>
        <v>277643872</v>
      </c>
      <c r="J54" s="19" t="s">
        <v>19</v>
      </c>
      <c r="K54" s="19" t="s">
        <v>19</v>
      </c>
      <c r="L54" s="30" t="s">
        <v>19</v>
      </c>
      <c r="M54" s="30" t="s">
        <v>19</v>
      </c>
      <c r="N54" s="19">
        <f>N55+N56</f>
        <v>67092964.269999996</v>
      </c>
      <c r="O54" s="19" t="s">
        <v>19</v>
      </c>
      <c r="P54" s="19" t="s">
        <v>19</v>
      </c>
      <c r="Q54" s="30" t="s">
        <v>19</v>
      </c>
      <c r="R54" s="30" t="s">
        <v>19</v>
      </c>
      <c r="S54" s="19">
        <f t="shared" ref="S54:S62" si="54">I54-N54</f>
        <v>210550907.73000002</v>
      </c>
      <c r="T54" s="38">
        <f t="shared" ref="T54:T62" si="55">IF(I54&lt;&gt;0,N54/I54,0)</f>
        <v>0.2416511619244382</v>
      </c>
      <c r="GW54" s="99"/>
      <c r="GX54" s="99"/>
      <c r="GY54" s="99"/>
      <c r="GZ54" s="99"/>
      <c r="HA54" s="99"/>
      <c r="HB54" s="99"/>
      <c r="HC54" s="99"/>
      <c r="HD54" s="99"/>
      <c r="HE54" s="99"/>
      <c r="HF54" s="99"/>
      <c r="HG54" s="99"/>
      <c r="HH54" s="99"/>
      <c r="HI54" s="99"/>
      <c r="HJ54" s="99"/>
      <c r="HK54" s="99"/>
      <c r="HL54" s="99"/>
      <c r="HM54" s="99"/>
      <c r="HN54" s="99"/>
      <c r="HO54" s="99"/>
      <c r="HP54" s="99"/>
      <c r="HQ54" s="99"/>
      <c r="HR54" s="99"/>
      <c r="HS54" s="99"/>
      <c r="HT54" s="99"/>
      <c r="HU54" s="99"/>
      <c r="HV54" s="99"/>
      <c r="HW54" s="99"/>
      <c r="HX54" s="99"/>
      <c r="HY54" s="99"/>
      <c r="HZ54" s="99"/>
      <c r="IA54" s="99"/>
      <c r="IB54" s="99"/>
      <c r="IC54" s="99"/>
      <c r="ID54" s="99"/>
      <c r="IE54" s="99"/>
      <c r="IF54" s="99"/>
      <c r="IG54" s="99"/>
      <c r="IH54" s="99"/>
      <c r="II54" s="99"/>
      <c r="IJ54" s="99"/>
      <c r="IK54" s="99"/>
      <c r="IL54" s="99"/>
      <c r="IM54" s="99"/>
      <c r="IN54" s="99"/>
      <c r="IO54" s="99"/>
      <c r="IP54" s="99"/>
      <c r="IQ54" s="99"/>
      <c r="IR54" s="99"/>
      <c r="IS54" s="99"/>
      <c r="IT54" s="99"/>
      <c r="IU54" s="99"/>
      <c r="IV54" s="99"/>
    </row>
    <row r="55" spans="1:256" s="5" customFormat="1" ht="20.25" customHeight="1">
      <c r="A55" s="39"/>
      <c r="B55" s="160" t="s">
        <v>193</v>
      </c>
      <c r="C55" s="161"/>
      <c r="D55" s="162"/>
      <c r="E55" s="100" t="s">
        <v>194</v>
      </c>
      <c r="F55" s="24" t="s">
        <v>19</v>
      </c>
      <c r="G55" s="24" t="s">
        <v>19</v>
      </c>
      <c r="H55" s="24" t="s">
        <v>19</v>
      </c>
      <c r="I55" s="25">
        <v>120222225</v>
      </c>
      <c r="J55" s="19" t="s">
        <v>19</v>
      </c>
      <c r="K55" s="19" t="s">
        <v>19</v>
      </c>
      <c r="L55" s="24" t="s">
        <v>19</v>
      </c>
      <c r="M55" s="24" t="s">
        <v>19</v>
      </c>
      <c r="N55" s="25">
        <v>21950660.100000001</v>
      </c>
      <c r="O55" s="19" t="s">
        <v>19</v>
      </c>
      <c r="P55" s="19" t="s">
        <v>19</v>
      </c>
      <c r="Q55" s="24" t="s">
        <v>19</v>
      </c>
      <c r="R55" s="24" t="s">
        <v>19</v>
      </c>
      <c r="S55" s="20">
        <f t="shared" si="54"/>
        <v>98271564.900000006</v>
      </c>
      <c r="T55" s="21">
        <f t="shared" si="55"/>
        <v>0.18258404467227254</v>
      </c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</row>
    <row r="56" spans="1:256" s="5" customFormat="1" ht="53.25" customHeight="1">
      <c r="A56" s="39"/>
      <c r="B56" s="101" t="s">
        <v>195</v>
      </c>
      <c r="C56" s="96" t="s">
        <v>26</v>
      </c>
      <c r="D56" s="17" t="s">
        <v>196</v>
      </c>
      <c r="E56" s="100" t="s">
        <v>197</v>
      </c>
      <c r="F56" s="24" t="s">
        <v>19</v>
      </c>
      <c r="G56" s="24" t="s">
        <v>19</v>
      </c>
      <c r="H56" s="24" t="s">
        <v>19</v>
      </c>
      <c r="I56" s="102">
        <f>I97+I122+I161</f>
        <v>157421647</v>
      </c>
      <c r="J56" s="19" t="s">
        <v>19</v>
      </c>
      <c r="K56" s="19" t="s">
        <v>19</v>
      </c>
      <c r="L56" s="24" t="s">
        <v>19</v>
      </c>
      <c r="M56" s="24" t="s">
        <v>19</v>
      </c>
      <c r="N56" s="102">
        <f>N97+N122+N161</f>
        <v>45142304.169999994</v>
      </c>
      <c r="O56" s="19" t="s">
        <v>19</v>
      </c>
      <c r="P56" s="19" t="s">
        <v>19</v>
      </c>
      <c r="Q56" s="24" t="s">
        <v>19</v>
      </c>
      <c r="R56" s="24" t="s">
        <v>19</v>
      </c>
      <c r="S56" s="20">
        <f t="shared" si="54"/>
        <v>112279342.83000001</v>
      </c>
      <c r="T56" s="21">
        <f t="shared" si="55"/>
        <v>0.28676046166636787</v>
      </c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</row>
    <row r="57" spans="1:256" s="6" customFormat="1" ht="88.5" customHeight="1">
      <c r="A57" s="37" t="s">
        <v>198</v>
      </c>
      <c r="B57" s="172" t="s">
        <v>199</v>
      </c>
      <c r="C57" s="173"/>
      <c r="D57" s="174"/>
      <c r="E57" s="98" t="s">
        <v>200</v>
      </c>
      <c r="F57" s="30" t="s">
        <v>19</v>
      </c>
      <c r="G57" s="30" t="s">
        <v>19</v>
      </c>
      <c r="H57" s="30" t="s">
        <v>19</v>
      </c>
      <c r="I57" s="103">
        <v>111242600.00000001</v>
      </c>
      <c r="J57" s="19" t="s">
        <v>19</v>
      </c>
      <c r="K57" s="19" t="s">
        <v>19</v>
      </c>
      <c r="L57" s="30" t="s">
        <v>19</v>
      </c>
      <c r="M57" s="30" t="s">
        <v>19</v>
      </c>
      <c r="N57" s="103">
        <v>504163.98000000004</v>
      </c>
      <c r="O57" s="19" t="s">
        <v>19</v>
      </c>
      <c r="P57" s="19" t="s">
        <v>19</v>
      </c>
      <c r="Q57" s="30" t="s">
        <v>19</v>
      </c>
      <c r="R57" s="30" t="s">
        <v>19</v>
      </c>
      <c r="S57" s="19">
        <f t="shared" ref="S57" si="56">I57-N57</f>
        <v>110738436.02000001</v>
      </c>
      <c r="T57" s="38">
        <f t="shared" ref="T57" si="57">IF(I57&lt;&gt;0,N57/I57,0)</f>
        <v>4.5321125180461438E-3</v>
      </c>
      <c r="GW57" s="99"/>
      <c r="GX57" s="99"/>
      <c r="GY57" s="99"/>
      <c r="GZ57" s="99"/>
      <c r="HA57" s="99"/>
      <c r="HB57" s="99"/>
      <c r="HC57" s="99"/>
      <c r="HD57" s="99"/>
      <c r="HE57" s="99"/>
      <c r="HF57" s="99"/>
      <c r="HG57" s="99"/>
      <c r="HH57" s="99"/>
      <c r="HI57" s="99"/>
      <c r="HJ57" s="99"/>
      <c r="HK57" s="99"/>
      <c r="HL57" s="99"/>
      <c r="HM57" s="99"/>
      <c r="HN57" s="99"/>
      <c r="HO57" s="99"/>
      <c r="HP57" s="99"/>
      <c r="HQ57" s="99"/>
      <c r="HR57" s="99"/>
      <c r="HS57" s="99"/>
      <c r="HT57" s="99"/>
      <c r="HU57" s="99"/>
      <c r="HV57" s="99"/>
      <c r="HW57" s="99"/>
      <c r="HX57" s="99"/>
      <c r="HY57" s="99"/>
      <c r="HZ57" s="99"/>
      <c r="IA57" s="99"/>
      <c r="IB57" s="99"/>
      <c r="IC57" s="99"/>
      <c r="ID57" s="99"/>
      <c r="IE57" s="99"/>
      <c r="IF57" s="99"/>
      <c r="IG57" s="99"/>
      <c r="IH57" s="99"/>
      <c r="II57" s="99"/>
      <c r="IJ57" s="99"/>
      <c r="IK57" s="99"/>
      <c r="IL57" s="99"/>
      <c r="IM57" s="99"/>
      <c r="IN57" s="99"/>
      <c r="IO57" s="99"/>
      <c r="IP57" s="99"/>
      <c r="IQ57" s="99"/>
      <c r="IR57" s="99"/>
      <c r="IS57" s="99"/>
      <c r="IT57" s="99"/>
      <c r="IU57" s="99"/>
      <c r="IV57" s="99"/>
    </row>
    <row r="58" spans="1:256" s="6" customFormat="1" ht="33" customHeight="1">
      <c r="A58" s="37"/>
      <c r="B58" s="172" t="s">
        <v>201</v>
      </c>
      <c r="C58" s="173"/>
      <c r="D58" s="174"/>
      <c r="E58" s="98"/>
      <c r="F58" s="30"/>
      <c r="G58" s="30"/>
      <c r="H58" s="30"/>
      <c r="I58" s="19"/>
      <c r="J58" s="19"/>
      <c r="K58" s="19"/>
      <c r="L58" s="30"/>
      <c r="M58" s="30"/>
      <c r="N58" s="19"/>
      <c r="O58" s="19"/>
      <c r="P58" s="19"/>
      <c r="Q58" s="24"/>
      <c r="R58" s="24"/>
      <c r="S58" s="20"/>
      <c r="T58" s="21"/>
      <c r="GW58" s="99"/>
      <c r="GX58" s="99"/>
      <c r="GY58" s="99"/>
      <c r="GZ58" s="99"/>
      <c r="HA58" s="99"/>
      <c r="HB58" s="99"/>
      <c r="HC58" s="99"/>
      <c r="HD58" s="99"/>
      <c r="HE58" s="99"/>
      <c r="HF58" s="99"/>
      <c r="HG58" s="99"/>
      <c r="HH58" s="99"/>
      <c r="HI58" s="99"/>
      <c r="HJ58" s="99"/>
      <c r="HK58" s="99"/>
      <c r="HL58" s="99"/>
      <c r="HM58" s="99"/>
      <c r="HN58" s="99"/>
      <c r="HO58" s="99"/>
      <c r="HP58" s="99"/>
      <c r="HQ58" s="99"/>
      <c r="HR58" s="99"/>
      <c r="HS58" s="99"/>
      <c r="HT58" s="99"/>
      <c r="HU58" s="99"/>
      <c r="HV58" s="99"/>
      <c r="HW58" s="99"/>
      <c r="HX58" s="99"/>
      <c r="HY58" s="99"/>
      <c r="HZ58" s="99"/>
      <c r="IA58" s="99"/>
      <c r="IB58" s="99"/>
      <c r="IC58" s="99"/>
      <c r="ID58" s="99"/>
      <c r="IE58" s="99"/>
      <c r="IF58" s="99"/>
      <c r="IG58" s="99"/>
      <c r="IH58" s="99"/>
      <c r="II58" s="99"/>
      <c r="IJ58" s="99"/>
      <c r="IK58" s="99"/>
      <c r="IL58" s="99"/>
      <c r="IM58" s="99"/>
      <c r="IN58" s="99"/>
      <c r="IO58" s="99"/>
      <c r="IP58" s="99"/>
      <c r="IQ58" s="99"/>
      <c r="IR58" s="99"/>
      <c r="IS58" s="99"/>
      <c r="IT58" s="99"/>
      <c r="IU58" s="99"/>
      <c r="IV58" s="99"/>
    </row>
    <row r="59" spans="1:256" s="6" customFormat="1" ht="60.75" customHeight="1">
      <c r="A59" s="104" t="s">
        <v>202</v>
      </c>
      <c r="B59" s="105" t="s">
        <v>203</v>
      </c>
      <c r="C59" s="42" t="s">
        <v>26</v>
      </c>
      <c r="D59" s="106" t="s">
        <v>204</v>
      </c>
      <c r="E59" s="107" t="s">
        <v>205</v>
      </c>
      <c r="F59" s="45" t="s">
        <v>19</v>
      </c>
      <c r="G59" s="45" t="s">
        <v>19</v>
      </c>
      <c r="H59" s="45" t="s">
        <v>19</v>
      </c>
      <c r="I59" s="46">
        <f>I60+I61+I87+I97</f>
        <v>18801809669.639999</v>
      </c>
      <c r="J59" s="47" t="s">
        <v>19</v>
      </c>
      <c r="K59" s="47" t="s">
        <v>19</v>
      </c>
      <c r="L59" s="45" t="s">
        <v>19</v>
      </c>
      <c r="M59" s="45" t="s">
        <v>19</v>
      </c>
      <c r="N59" s="46">
        <f>N60+N61+N87+N97</f>
        <v>3894519851.8499999</v>
      </c>
      <c r="O59" s="47" t="s">
        <v>19</v>
      </c>
      <c r="P59" s="47" t="s">
        <v>19</v>
      </c>
      <c r="Q59" s="45" t="s">
        <v>19</v>
      </c>
      <c r="R59" s="45" t="s">
        <v>19</v>
      </c>
      <c r="S59" s="47">
        <f t="shared" si="54"/>
        <v>14907289817.789999</v>
      </c>
      <c r="T59" s="48">
        <f t="shared" si="55"/>
        <v>0.20713537261993614</v>
      </c>
    </row>
    <row r="60" spans="1:256" s="6" customFormat="1" ht="42" customHeight="1">
      <c r="A60" s="37">
        <v>1</v>
      </c>
      <c r="B60" s="172" t="s">
        <v>43</v>
      </c>
      <c r="C60" s="173"/>
      <c r="D60" s="174"/>
      <c r="E60" s="98" t="s">
        <v>206</v>
      </c>
      <c r="F60" s="18" t="s">
        <v>20</v>
      </c>
      <c r="G60" s="108">
        <v>216149</v>
      </c>
      <c r="H60" s="19">
        <f>IF(G60&lt;&gt;0,I60/G60,0)</f>
        <v>5377.0861470559657</v>
      </c>
      <c r="I60" s="109">
        <v>1162251793.5999999</v>
      </c>
      <c r="J60" s="19" t="s">
        <v>19</v>
      </c>
      <c r="K60" s="19" t="s">
        <v>19</v>
      </c>
      <c r="L60" s="108">
        <v>59222</v>
      </c>
      <c r="M60" s="19">
        <f>IF(L60&lt;&gt;0,N60/L60,0)</f>
        <v>4272.927290533923</v>
      </c>
      <c r="N60" s="109">
        <v>253051300</v>
      </c>
      <c r="O60" s="19" t="s">
        <v>19</v>
      </c>
      <c r="P60" s="19" t="s">
        <v>19</v>
      </c>
      <c r="Q60" s="19">
        <f>G60-L60</f>
        <v>156927</v>
      </c>
      <c r="R60" s="38">
        <f>IF(G60&lt;&gt;0,L60/G60,0)</f>
        <v>0.27398692568552246</v>
      </c>
      <c r="S60" s="19">
        <f t="shared" si="54"/>
        <v>909200493.5999999</v>
      </c>
      <c r="T60" s="38">
        <f t="shared" si="55"/>
        <v>0.21772502429631874</v>
      </c>
    </row>
    <row r="61" spans="1:256" s="6" customFormat="1" ht="42" customHeight="1">
      <c r="A61" s="37" t="s">
        <v>46</v>
      </c>
      <c r="B61" s="53" t="s">
        <v>47</v>
      </c>
      <c r="C61" s="175" t="s">
        <v>26</v>
      </c>
      <c r="D61" s="110" t="s">
        <v>207</v>
      </c>
      <c r="E61" s="98" t="s">
        <v>208</v>
      </c>
      <c r="F61" s="30" t="s">
        <v>19</v>
      </c>
      <c r="G61" s="30" t="s">
        <v>19</v>
      </c>
      <c r="H61" s="30" t="s">
        <v>19</v>
      </c>
      <c r="I61" s="19">
        <f>I62+I79</f>
        <v>7721468395.3200006</v>
      </c>
      <c r="J61" s="19" t="s">
        <v>19</v>
      </c>
      <c r="K61" s="19" t="s">
        <v>19</v>
      </c>
      <c r="L61" s="30" t="s">
        <v>19</v>
      </c>
      <c r="M61" s="30" t="s">
        <v>19</v>
      </c>
      <c r="N61" s="19">
        <f>N62+N79</f>
        <v>1512450784.99</v>
      </c>
      <c r="O61" s="19" t="s">
        <v>19</v>
      </c>
      <c r="P61" s="19" t="s">
        <v>19</v>
      </c>
      <c r="Q61" s="30" t="s">
        <v>19</v>
      </c>
      <c r="R61" s="30" t="s">
        <v>19</v>
      </c>
      <c r="S61" s="19">
        <f t="shared" si="54"/>
        <v>6209017610.3300009</v>
      </c>
      <c r="T61" s="38">
        <f t="shared" si="55"/>
        <v>0.19587605718967907</v>
      </c>
    </row>
    <row r="62" spans="1:256" s="6" customFormat="1" ht="39" customHeight="1">
      <c r="A62" s="35" t="s">
        <v>50</v>
      </c>
      <c r="B62" s="55" t="s">
        <v>51</v>
      </c>
      <c r="C62" s="176"/>
      <c r="D62" s="111" t="s">
        <v>209</v>
      </c>
      <c r="E62" s="100" t="s">
        <v>210</v>
      </c>
      <c r="F62" s="11" t="s">
        <v>54</v>
      </c>
      <c r="G62" s="30" t="s">
        <v>19</v>
      </c>
      <c r="H62" s="30" t="s">
        <v>19</v>
      </c>
      <c r="I62" s="20">
        <f>I63+I68+I69+I78</f>
        <v>7046787113.9300003</v>
      </c>
      <c r="J62" s="19" t="s">
        <v>19</v>
      </c>
      <c r="K62" s="19" t="s">
        <v>19</v>
      </c>
      <c r="L62" s="30" t="s">
        <v>19</v>
      </c>
      <c r="M62" s="30" t="s">
        <v>19</v>
      </c>
      <c r="N62" s="20">
        <f>N63+N68+N69+N78</f>
        <v>1453447646.5699999</v>
      </c>
      <c r="O62" s="19" t="s">
        <v>19</v>
      </c>
      <c r="P62" s="19" t="s">
        <v>19</v>
      </c>
      <c r="Q62" s="24" t="s">
        <v>19</v>
      </c>
      <c r="R62" s="24" t="s">
        <v>19</v>
      </c>
      <c r="S62" s="20">
        <f t="shared" si="54"/>
        <v>5593339467.3600006</v>
      </c>
      <c r="T62" s="21">
        <f t="shared" si="55"/>
        <v>0.20625678384647705</v>
      </c>
    </row>
    <row r="63" spans="1:256" s="6" customFormat="1" ht="39" customHeight="1">
      <c r="A63" s="35" t="s">
        <v>55</v>
      </c>
      <c r="B63" s="112" t="s">
        <v>211</v>
      </c>
      <c r="C63" s="177"/>
      <c r="D63" s="113" t="s">
        <v>212</v>
      </c>
      <c r="E63" s="100" t="s">
        <v>213</v>
      </c>
      <c r="F63" s="11" t="s">
        <v>54</v>
      </c>
      <c r="G63" s="60">
        <f>G64+G65+G67</f>
        <v>2098458</v>
      </c>
      <c r="H63" s="20">
        <f t="shared" ref="H63:H69" si="58">IF(G63&lt;&gt;0,I63/G63,0)</f>
        <v>1276.5667053426851</v>
      </c>
      <c r="I63" s="20">
        <f>I64+I65+I67</f>
        <v>2678821615.3600001</v>
      </c>
      <c r="J63" s="19" t="s">
        <v>19</v>
      </c>
      <c r="K63" s="19" t="s">
        <v>19</v>
      </c>
      <c r="L63" s="60">
        <f>L64+L65+L67</f>
        <v>675509</v>
      </c>
      <c r="M63" s="20">
        <f t="shared" ref="M63:M69" si="59">IF(L63&lt;&gt;0,N63/L63,0)</f>
        <v>769.00057495903093</v>
      </c>
      <c r="N63" s="20">
        <f>N64+N65+N67</f>
        <v>519466809.38999999</v>
      </c>
      <c r="O63" s="19" t="s">
        <v>19</v>
      </c>
      <c r="P63" s="19" t="s">
        <v>19</v>
      </c>
      <c r="Q63" s="20">
        <f>G63-L63</f>
        <v>1422949</v>
      </c>
      <c r="R63" s="21">
        <f>IF(G63&lt;&gt;0,L63/G63,0)</f>
        <v>0.32190732433053221</v>
      </c>
      <c r="S63" s="20">
        <f t="shared" ref="S63:S69" si="60">I63-N63</f>
        <v>2159354805.9700003</v>
      </c>
      <c r="T63" s="21">
        <f t="shared" ref="T63:T69" si="61">IF(I63&lt;&gt;0,N63/I63,0)</f>
        <v>0.19391616314107954</v>
      </c>
    </row>
    <row r="64" spans="1:256" s="6" customFormat="1" ht="37.5" customHeight="1">
      <c r="A64" s="35"/>
      <c r="B64" s="178" t="s">
        <v>59</v>
      </c>
      <c r="C64" s="178"/>
      <c r="D64" s="178"/>
      <c r="E64" s="115" t="s">
        <v>214</v>
      </c>
      <c r="F64" s="23" t="s">
        <v>62</v>
      </c>
      <c r="G64" s="108">
        <v>194806</v>
      </c>
      <c r="H64" s="20">
        <f t="shared" si="58"/>
        <v>3757.6399999999994</v>
      </c>
      <c r="I64" s="116">
        <v>732010817.83999991</v>
      </c>
      <c r="J64" s="19" t="s">
        <v>19</v>
      </c>
      <c r="K64" s="19" t="s">
        <v>19</v>
      </c>
      <c r="L64" s="108">
        <v>18082</v>
      </c>
      <c r="M64" s="20">
        <f t="shared" si="59"/>
        <v>2633.976053533901</v>
      </c>
      <c r="N64" s="116">
        <v>47627555</v>
      </c>
      <c r="O64" s="19" t="s">
        <v>19</v>
      </c>
      <c r="P64" s="19" t="s">
        <v>19</v>
      </c>
      <c r="Q64" s="20">
        <f t="shared" ref="Q64:Q70" si="62">G64-L64</f>
        <v>176724</v>
      </c>
      <c r="R64" s="21">
        <f t="shared" ref="R64:R70" si="63">IF(G64&lt;&gt;0,L64/G64,0)</f>
        <v>9.2820549675061342E-2</v>
      </c>
      <c r="S64" s="20">
        <f t="shared" si="60"/>
        <v>684383262.83999991</v>
      </c>
      <c r="T64" s="21">
        <f t="shared" si="61"/>
        <v>6.5064004300562459E-2</v>
      </c>
    </row>
    <row r="65" spans="1:20" s="6" customFormat="1" ht="37.5" customHeight="1">
      <c r="A65" s="35"/>
      <c r="B65" s="178" t="s">
        <v>63</v>
      </c>
      <c r="C65" s="178"/>
      <c r="D65" s="178"/>
      <c r="E65" s="115" t="s">
        <v>215</v>
      </c>
      <c r="F65" s="23" t="s">
        <v>62</v>
      </c>
      <c r="G65" s="108">
        <v>188360</v>
      </c>
      <c r="H65" s="20">
        <f t="shared" si="58"/>
        <v>4750.96</v>
      </c>
      <c r="I65" s="116">
        <v>894890825.60000002</v>
      </c>
      <c r="J65" s="19" t="s">
        <v>19</v>
      </c>
      <c r="K65" s="19" t="s">
        <v>19</v>
      </c>
      <c r="L65" s="108">
        <v>7595</v>
      </c>
      <c r="M65" s="20">
        <f t="shared" si="59"/>
        <v>3446.1125740618827</v>
      </c>
      <c r="N65" s="116">
        <v>26173225</v>
      </c>
      <c r="O65" s="19" t="s">
        <v>19</v>
      </c>
      <c r="P65" s="19" t="s">
        <v>19</v>
      </c>
      <c r="Q65" s="20">
        <f t="shared" si="62"/>
        <v>180765</v>
      </c>
      <c r="R65" s="21">
        <f t="shared" si="63"/>
        <v>4.0321724357613081E-2</v>
      </c>
      <c r="S65" s="20">
        <f t="shared" si="60"/>
        <v>868717600.60000002</v>
      </c>
      <c r="T65" s="21">
        <f t="shared" si="61"/>
        <v>2.9247394487983004E-2</v>
      </c>
    </row>
    <row r="66" spans="1:20" s="6" customFormat="1" ht="37.5" customHeight="1">
      <c r="A66" s="35"/>
      <c r="B66" s="179" t="s">
        <v>66</v>
      </c>
      <c r="C66" s="179"/>
      <c r="D66" s="179"/>
      <c r="E66" s="115" t="s">
        <v>216</v>
      </c>
      <c r="F66" s="23" t="s">
        <v>62</v>
      </c>
      <c r="G66" s="108">
        <v>42850</v>
      </c>
      <c r="H66" s="20">
        <f t="shared" si="58"/>
        <v>1896.6200000000003</v>
      </c>
      <c r="I66" s="116">
        <v>81270167.000000015</v>
      </c>
      <c r="J66" s="19" t="s">
        <v>19</v>
      </c>
      <c r="K66" s="19" t="s">
        <v>19</v>
      </c>
      <c r="L66" s="108">
        <v>1844</v>
      </c>
      <c r="M66" s="20">
        <f t="shared" si="59"/>
        <v>1233.5336225596529</v>
      </c>
      <c r="N66" s="116">
        <v>2274636</v>
      </c>
      <c r="O66" s="19" t="s">
        <v>19</v>
      </c>
      <c r="P66" s="19" t="s">
        <v>19</v>
      </c>
      <c r="Q66" s="20">
        <f t="shared" si="62"/>
        <v>41006</v>
      </c>
      <c r="R66" s="21">
        <f t="shared" si="63"/>
        <v>4.3033838973162195E-2</v>
      </c>
      <c r="S66" s="20">
        <f t="shared" si="60"/>
        <v>78995531.000000015</v>
      </c>
      <c r="T66" s="21">
        <f t="shared" si="61"/>
        <v>2.798857297783084E-2</v>
      </c>
    </row>
    <row r="67" spans="1:20" s="6" customFormat="1" ht="27" customHeight="1">
      <c r="A67" s="35"/>
      <c r="B67" s="178" t="s">
        <v>69</v>
      </c>
      <c r="C67" s="178"/>
      <c r="D67" s="178"/>
      <c r="E67" s="115" t="s">
        <v>217</v>
      </c>
      <c r="F67" s="23" t="s">
        <v>29</v>
      </c>
      <c r="G67" s="108">
        <v>1715292</v>
      </c>
      <c r="H67" s="20">
        <f t="shared" si="58"/>
        <v>613.26</v>
      </c>
      <c r="I67" s="116">
        <v>1051919971.9200001</v>
      </c>
      <c r="J67" s="19" t="s">
        <v>19</v>
      </c>
      <c r="K67" s="19" t="s">
        <v>19</v>
      </c>
      <c r="L67" s="108">
        <v>649832</v>
      </c>
      <c r="M67" s="20">
        <f t="shared" si="59"/>
        <v>685.81730261052087</v>
      </c>
      <c r="N67" s="116">
        <v>445666029.38999999</v>
      </c>
      <c r="O67" s="19" t="s">
        <v>19</v>
      </c>
      <c r="P67" s="19" t="s">
        <v>19</v>
      </c>
      <c r="Q67" s="20">
        <f t="shared" si="62"/>
        <v>1065460</v>
      </c>
      <c r="R67" s="21">
        <f t="shared" si="63"/>
        <v>0.37884628389801855</v>
      </c>
      <c r="S67" s="20">
        <f t="shared" si="60"/>
        <v>606253942.53000009</v>
      </c>
      <c r="T67" s="21">
        <f t="shared" si="61"/>
        <v>0.42366913956064089</v>
      </c>
    </row>
    <row r="68" spans="1:20" s="6" customFormat="1" ht="27" customHeight="1">
      <c r="A68" s="35" t="s">
        <v>72</v>
      </c>
      <c r="B68" s="180" t="s">
        <v>218</v>
      </c>
      <c r="C68" s="180"/>
      <c r="D68" s="180"/>
      <c r="E68" s="100" t="s">
        <v>219</v>
      </c>
      <c r="F68" s="11" t="s">
        <v>29</v>
      </c>
      <c r="G68" s="108">
        <v>386746</v>
      </c>
      <c r="H68" s="20">
        <f t="shared" si="58"/>
        <v>1330.34</v>
      </c>
      <c r="I68" s="116">
        <v>514503673.63999999</v>
      </c>
      <c r="J68" s="19" t="s">
        <v>19</v>
      </c>
      <c r="K68" s="19" t="s">
        <v>19</v>
      </c>
      <c r="L68" s="108">
        <v>148175</v>
      </c>
      <c r="M68" s="20">
        <f t="shared" si="59"/>
        <v>1339.0251248861143</v>
      </c>
      <c r="N68" s="116">
        <v>198410047.88</v>
      </c>
      <c r="O68" s="19" t="s">
        <v>19</v>
      </c>
      <c r="P68" s="19" t="s">
        <v>19</v>
      </c>
      <c r="Q68" s="20">
        <f t="shared" si="62"/>
        <v>238571</v>
      </c>
      <c r="R68" s="21">
        <f t="shared" si="63"/>
        <v>0.38313259865648253</v>
      </c>
      <c r="S68" s="20">
        <f t="shared" si="60"/>
        <v>316093625.75999999</v>
      </c>
      <c r="T68" s="21">
        <f t="shared" si="61"/>
        <v>0.38563387988329156</v>
      </c>
    </row>
    <row r="69" spans="1:20" s="6" customFormat="1" ht="73.5" customHeight="1">
      <c r="A69" s="35" t="s">
        <v>76</v>
      </c>
      <c r="B69" s="181" t="s">
        <v>220</v>
      </c>
      <c r="C69" s="182"/>
      <c r="D69" s="183"/>
      <c r="E69" s="100" t="s">
        <v>221</v>
      </c>
      <c r="F69" s="15" t="s">
        <v>21</v>
      </c>
      <c r="G69" s="108">
        <v>1280345</v>
      </c>
      <c r="H69" s="20">
        <f t="shared" si="58"/>
        <v>2982.03</v>
      </c>
      <c r="I69" s="116">
        <v>3818027200.3500004</v>
      </c>
      <c r="J69" s="19" t="s">
        <v>19</v>
      </c>
      <c r="K69" s="19" t="s">
        <v>19</v>
      </c>
      <c r="L69" s="108">
        <v>170416</v>
      </c>
      <c r="M69" s="20">
        <f t="shared" si="59"/>
        <v>4135.9339336682006</v>
      </c>
      <c r="N69" s="116">
        <v>704829317.24000001</v>
      </c>
      <c r="O69" s="19" t="s">
        <v>19</v>
      </c>
      <c r="P69" s="19" t="s">
        <v>19</v>
      </c>
      <c r="Q69" s="20">
        <f t="shared" si="62"/>
        <v>1109929</v>
      </c>
      <c r="R69" s="21">
        <f t="shared" si="63"/>
        <v>0.13310162495264949</v>
      </c>
      <c r="S69" s="20">
        <f t="shared" si="60"/>
        <v>3113197883.1100006</v>
      </c>
      <c r="T69" s="21">
        <f t="shared" si="61"/>
        <v>0.18460563014726245</v>
      </c>
    </row>
    <row r="70" spans="1:20" s="6" customFormat="1" ht="27" customHeight="1">
      <c r="A70" s="35"/>
      <c r="B70" s="178" t="s">
        <v>80</v>
      </c>
      <c r="C70" s="178"/>
      <c r="D70" s="178"/>
      <c r="E70" s="115" t="s">
        <v>222</v>
      </c>
      <c r="F70" s="23" t="s">
        <v>29</v>
      </c>
      <c r="G70" s="108">
        <v>3520950</v>
      </c>
      <c r="H70" s="20">
        <f>IF(G70&lt;&gt;0,I69/G70,0)</f>
        <v>1084.3741604822562</v>
      </c>
      <c r="I70" s="20" t="s">
        <v>19</v>
      </c>
      <c r="J70" s="19" t="s">
        <v>19</v>
      </c>
      <c r="K70" s="19" t="s">
        <v>19</v>
      </c>
      <c r="L70" s="108">
        <v>477890</v>
      </c>
      <c r="M70" s="20">
        <f>IF(L70&lt;&gt;0,N69/L70,0)</f>
        <v>1474.8777275942164</v>
      </c>
      <c r="N70" s="20" t="s">
        <v>19</v>
      </c>
      <c r="O70" s="19" t="s">
        <v>19</v>
      </c>
      <c r="P70" s="19" t="s">
        <v>19</v>
      </c>
      <c r="Q70" s="20">
        <f t="shared" si="62"/>
        <v>3043060</v>
      </c>
      <c r="R70" s="21">
        <f t="shared" si="63"/>
        <v>0.1357275735241909</v>
      </c>
      <c r="S70" s="24" t="s">
        <v>19</v>
      </c>
      <c r="T70" s="24" t="s">
        <v>19</v>
      </c>
    </row>
    <row r="71" spans="1:20" s="6" customFormat="1" ht="27" customHeight="1">
      <c r="A71" s="35"/>
      <c r="B71" s="178" t="s">
        <v>83</v>
      </c>
      <c r="C71" s="178"/>
      <c r="D71" s="178"/>
      <c r="E71" s="115" t="s">
        <v>223</v>
      </c>
      <c r="F71" s="23" t="s">
        <v>86</v>
      </c>
      <c r="G71" s="108">
        <v>33174</v>
      </c>
      <c r="H71" s="20">
        <f t="shared" ref="H71:H86" si="64">IF(G71&lt;&gt;0,I71/G71,0)</f>
        <v>4738.29</v>
      </c>
      <c r="I71" s="116">
        <v>157188032.46000001</v>
      </c>
      <c r="J71" s="19" t="s">
        <v>19</v>
      </c>
      <c r="K71" s="19" t="s">
        <v>19</v>
      </c>
      <c r="L71" s="108">
        <v>12041</v>
      </c>
      <c r="M71" s="20">
        <f t="shared" ref="M71:M79" si="65">IF(L71&lt;&gt;0,N71/L71,0)</f>
        <v>4986.0774022091191</v>
      </c>
      <c r="N71" s="116">
        <v>60037358</v>
      </c>
      <c r="O71" s="19" t="s">
        <v>19</v>
      </c>
      <c r="P71" s="19" t="s">
        <v>19</v>
      </c>
      <c r="Q71" s="20">
        <f t="shared" ref="Q71:Q80" si="66">G71-L71</f>
        <v>21133</v>
      </c>
      <c r="R71" s="21">
        <f t="shared" ref="R71:R80" si="67">IF(G71&lt;&gt;0,L71/G71,0)</f>
        <v>0.36296497256887922</v>
      </c>
      <c r="S71" s="20">
        <f t="shared" ref="S71:S79" si="68">I71-N71</f>
        <v>97150674.460000008</v>
      </c>
      <c r="T71" s="21">
        <f t="shared" ref="T71:T79" si="69">IF(I71&lt;&gt;0,N71/I71,0)</f>
        <v>0.38194611294773884</v>
      </c>
    </row>
    <row r="72" spans="1:20" s="6" customFormat="1" ht="27" customHeight="1">
      <c r="A72" s="35"/>
      <c r="B72" s="178" t="s">
        <v>87</v>
      </c>
      <c r="C72" s="178"/>
      <c r="D72" s="178"/>
      <c r="E72" s="115" t="s">
        <v>224</v>
      </c>
      <c r="F72" s="23" t="s">
        <v>86</v>
      </c>
      <c r="G72" s="108">
        <v>18865</v>
      </c>
      <c r="H72" s="20">
        <f t="shared" si="64"/>
        <v>5046.93</v>
      </c>
      <c r="I72" s="116">
        <v>95210334.450000003</v>
      </c>
      <c r="J72" s="19" t="s">
        <v>19</v>
      </c>
      <c r="K72" s="19" t="s">
        <v>19</v>
      </c>
      <c r="L72" s="108">
        <v>2566</v>
      </c>
      <c r="M72" s="20">
        <f t="shared" si="65"/>
        <v>6417.6936866718625</v>
      </c>
      <c r="N72" s="116">
        <v>16467802</v>
      </c>
      <c r="O72" s="19" t="s">
        <v>19</v>
      </c>
      <c r="P72" s="19" t="s">
        <v>19</v>
      </c>
      <c r="Q72" s="20">
        <f t="shared" si="66"/>
        <v>16299</v>
      </c>
      <c r="R72" s="21">
        <f t="shared" si="67"/>
        <v>0.13601908295785847</v>
      </c>
      <c r="S72" s="20">
        <f t="shared" si="68"/>
        <v>78742532.450000003</v>
      </c>
      <c r="T72" s="21">
        <f t="shared" si="69"/>
        <v>0.1729623374933959</v>
      </c>
    </row>
    <row r="73" spans="1:20" s="6" customFormat="1" ht="27" customHeight="1">
      <c r="A73" s="35"/>
      <c r="B73" s="178" t="s">
        <v>90</v>
      </c>
      <c r="C73" s="178"/>
      <c r="D73" s="178"/>
      <c r="E73" s="115" t="s">
        <v>225</v>
      </c>
      <c r="F73" s="23" t="s">
        <v>86</v>
      </c>
      <c r="G73" s="108">
        <v>59344</v>
      </c>
      <c r="H73" s="20">
        <f t="shared" si="64"/>
        <v>917.2700000000001</v>
      </c>
      <c r="I73" s="116">
        <v>54434470.880000003</v>
      </c>
      <c r="J73" s="19" t="s">
        <v>19</v>
      </c>
      <c r="K73" s="19" t="s">
        <v>19</v>
      </c>
      <c r="L73" s="108">
        <v>10229</v>
      </c>
      <c r="M73" s="20">
        <f t="shared" si="65"/>
        <v>927.70749828917781</v>
      </c>
      <c r="N73" s="116">
        <v>9489520</v>
      </c>
      <c r="O73" s="19" t="s">
        <v>19</v>
      </c>
      <c r="P73" s="19" t="s">
        <v>19</v>
      </c>
      <c r="Q73" s="20">
        <f t="shared" si="66"/>
        <v>49115</v>
      </c>
      <c r="R73" s="21">
        <f t="shared" si="67"/>
        <v>0.17236788891884605</v>
      </c>
      <c r="S73" s="20">
        <f t="shared" si="68"/>
        <v>44944950.880000003</v>
      </c>
      <c r="T73" s="21">
        <f t="shared" si="69"/>
        <v>0.17432924113324272</v>
      </c>
    </row>
    <row r="74" spans="1:20" s="6" customFormat="1" ht="27" customHeight="1">
      <c r="A74" s="35"/>
      <c r="B74" s="178" t="s">
        <v>93</v>
      </c>
      <c r="C74" s="178"/>
      <c r="D74" s="178"/>
      <c r="E74" s="115" t="s">
        <v>226</v>
      </c>
      <c r="F74" s="23" t="s">
        <v>86</v>
      </c>
      <c r="G74" s="108">
        <v>21443</v>
      </c>
      <c r="H74" s="20">
        <f t="shared" si="64"/>
        <v>1721.03</v>
      </c>
      <c r="I74" s="116">
        <v>36904046.289999999</v>
      </c>
      <c r="J74" s="19" t="s">
        <v>19</v>
      </c>
      <c r="K74" s="19" t="s">
        <v>19</v>
      </c>
      <c r="L74" s="108">
        <v>9789</v>
      </c>
      <c r="M74" s="20">
        <f t="shared" si="65"/>
        <v>1630.5490857084483</v>
      </c>
      <c r="N74" s="116">
        <v>15961445</v>
      </c>
      <c r="O74" s="19" t="s">
        <v>19</v>
      </c>
      <c r="P74" s="19" t="s">
        <v>19</v>
      </c>
      <c r="Q74" s="20">
        <f t="shared" si="66"/>
        <v>11654</v>
      </c>
      <c r="R74" s="21">
        <f t="shared" si="67"/>
        <v>0.45651261483934152</v>
      </c>
      <c r="S74" s="20">
        <f t="shared" si="68"/>
        <v>20942601.289999999</v>
      </c>
      <c r="T74" s="21">
        <f t="shared" si="69"/>
        <v>0.43251205774487445</v>
      </c>
    </row>
    <row r="75" spans="1:20" s="6" customFormat="1" ht="36" customHeight="1">
      <c r="A75" s="35"/>
      <c r="B75" s="178" t="s">
        <v>96</v>
      </c>
      <c r="C75" s="178"/>
      <c r="D75" s="178"/>
      <c r="E75" s="115" t="s">
        <v>227</v>
      </c>
      <c r="F75" s="23" t="s">
        <v>86</v>
      </c>
      <c r="G75" s="108">
        <v>659</v>
      </c>
      <c r="H75" s="20">
        <f t="shared" si="64"/>
        <v>11118</v>
      </c>
      <c r="I75" s="116">
        <v>7326762</v>
      </c>
      <c r="J75" s="19" t="s">
        <v>19</v>
      </c>
      <c r="K75" s="19" t="s">
        <v>19</v>
      </c>
      <c r="L75" s="108">
        <v>0</v>
      </c>
      <c r="M75" s="20">
        <f t="shared" si="65"/>
        <v>0</v>
      </c>
      <c r="N75" s="116">
        <v>0</v>
      </c>
      <c r="O75" s="19" t="s">
        <v>19</v>
      </c>
      <c r="P75" s="19" t="s">
        <v>19</v>
      </c>
      <c r="Q75" s="20">
        <f t="shared" si="66"/>
        <v>659</v>
      </c>
      <c r="R75" s="21">
        <f t="shared" si="67"/>
        <v>0</v>
      </c>
      <c r="S75" s="20">
        <f t="shared" si="68"/>
        <v>7326762</v>
      </c>
      <c r="T75" s="21">
        <f t="shared" si="69"/>
        <v>0</v>
      </c>
    </row>
    <row r="76" spans="1:20" s="6" customFormat="1" ht="60.75" customHeight="1">
      <c r="A76" s="35"/>
      <c r="B76" s="178" t="s">
        <v>99</v>
      </c>
      <c r="C76" s="178"/>
      <c r="D76" s="178"/>
      <c r="E76" s="115" t="s">
        <v>228</v>
      </c>
      <c r="F76" s="23" t="s">
        <v>86</v>
      </c>
      <c r="G76" s="108">
        <v>9461</v>
      </c>
      <c r="H76" s="20">
        <f t="shared" si="64"/>
        <v>3767.7000000000003</v>
      </c>
      <c r="I76" s="116">
        <v>35646209.700000003</v>
      </c>
      <c r="J76" s="19" t="s">
        <v>19</v>
      </c>
      <c r="K76" s="19" t="s">
        <v>19</v>
      </c>
      <c r="L76" s="108">
        <v>838</v>
      </c>
      <c r="M76" s="20">
        <f t="shared" si="65"/>
        <v>4145.3579952267301</v>
      </c>
      <c r="N76" s="116">
        <v>3473810</v>
      </c>
      <c r="O76" s="19" t="s">
        <v>19</v>
      </c>
      <c r="P76" s="19" t="s">
        <v>19</v>
      </c>
      <c r="Q76" s="20">
        <f t="shared" si="66"/>
        <v>8623</v>
      </c>
      <c r="R76" s="21">
        <f t="shared" si="67"/>
        <v>8.857414649614205E-2</v>
      </c>
      <c r="S76" s="20">
        <f t="shared" si="68"/>
        <v>32172399.700000003</v>
      </c>
      <c r="T76" s="21">
        <f t="shared" si="69"/>
        <v>9.7452436857543359E-2</v>
      </c>
    </row>
    <row r="77" spans="1:20" s="6" customFormat="1" ht="27" customHeight="1">
      <c r="A77" s="35"/>
      <c r="B77" s="178" t="s">
        <v>102</v>
      </c>
      <c r="C77" s="178"/>
      <c r="D77" s="178"/>
      <c r="E77" s="115" t="s">
        <v>229</v>
      </c>
      <c r="F77" s="23" t="s">
        <v>86</v>
      </c>
      <c r="G77" s="108">
        <v>91945</v>
      </c>
      <c r="H77" s="20">
        <f t="shared" si="64"/>
        <v>492.43999999999994</v>
      </c>
      <c r="I77" s="116">
        <v>45277395.799999997</v>
      </c>
      <c r="J77" s="19" t="s">
        <v>19</v>
      </c>
      <c r="K77" s="19" t="s">
        <v>19</v>
      </c>
      <c r="L77" s="108">
        <v>116556</v>
      </c>
      <c r="M77" s="20">
        <f t="shared" si="65"/>
        <v>501.63091561137992</v>
      </c>
      <c r="N77" s="116">
        <v>58468093</v>
      </c>
      <c r="O77" s="19" t="s">
        <v>19</v>
      </c>
      <c r="P77" s="19" t="s">
        <v>19</v>
      </c>
      <c r="Q77" s="20">
        <f t="shared" si="66"/>
        <v>-24611</v>
      </c>
      <c r="R77" s="21">
        <f t="shared" si="67"/>
        <v>1.2676708902061016</v>
      </c>
      <c r="S77" s="20">
        <f t="shared" si="68"/>
        <v>-13190697.200000003</v>
      </c>
      <c r="T77" s="21">
        <f t="shared" si="69"/>
        <v>1.2913307394768496</v>
      </c>
    </row>
    <row r="78" spans="1:20" s="6" customFormat="1" ht="43.5" customHeight="1">
      <c r="A78" s="35" t="s">
        <v>105</v>
      </c>
      <c r="B78" s="184" t="s">
        <v>230</v>
      </c>
      <c r="C78" s="184"/>
      <c r="D78" s="184"/>
      <c r="E78" s="100" t="s">
        <v>231</v>
      </c>
      <c r="F78" s="11" t="s">
        <v>62</v>
      </c>
      <c r="G78" s="108">
        <v>1031</v>
      </c>
      <c r="H78" s="20">
        <f t="shared" si="64"/>
        <v>34369.18</v>
      </c>
      <c r="I78" s="116">
        <v>35434624.579999998</v>
      </c>
      <c r="J78" s="19" t="s">
        <v>19</v>
      </c>
      <c r="K78" s="19" t="s">
        <v>19</v>
      </c>
      <c r="L78" s="108">
        <v>3136</v>
      </c>
      <c r="M78" s="20">
        <f t="shared" si="65"/>
        <v>9802.7653252551008</v>
      </c>
      <c r="N78" s="116">
        <v>30741472.059999999</v>
      </c>
      <c r="O78" s="19" t="s">
        <v>19</v>
      </c>
      <c r="P78" s="19" t="s">
        <v>19</v>
      </c>
      <c r="Q78" s="20">
        <f t="shared" si="66"/>
        <v>-2105</v>
      </c>
      <c r="R78" s="21">
        <f t="shared" si="67"/>
        <v>3.0417070805043647</v>
      </c>
      <c r="S78" s="20">
        <f t="shared" si="68"/>
        <v>4693152.5199999996</v>
      </c>
      <c r="T78" s="21">
        <f t="shared" si="69"/>
        <v>0.86755461428963732</v>
      </c>
    </row>
    <row r="79" spans="1:20" s="6" customFormat="1" ht="27" customHeight="1">
      <c r="A79" s="35" t="s">
        <v>109</v>
      </c>
      <c r="B79" s="180" t="s">
        <v>110</v>
      </c>
      <c r="C79" s="180"/>
      <c r="D79" s="180"/>
      <c r="E79" s="100" t="s">
        <v>232</v>
      </c>
      <c r="F79" s="11" t="s">
        <v>23</v>
      </c>
      <c r="G79" s="117">
        <v>20431</v>
      </c>
      <c r="H79" s="20">
        <f t="shared" si="64"/>
        <v>33022.430688169938</v>
      </c>
      <c r="I79" s="118">
        <v>674681281.38999999</v>
      </c>
      <c r="J79" s="19" t="s">
        <v>19</v>
      </c>
      <c r="K79" s="19" t="s">
        <v>19</v>
      </c>
      <c r="L79" s="117">
        <v>2789</v>
      </c>
      <c r="M79" s="20">
        <f t="shared" si="65"/>
        <v>21155.660960917892</v>
      </c>
      <c r="N79" s="118">
        <v>59003138.420000002</v>
      </c>
      <c r="O79" s="19" t="s">
        <v>19</v>
      </c>
      <c r="P79" s="19" t="s">
        <v>19</v>
      </c>
      <c r="Q79" s="20">
        <f t="shared" si="66"/>
        <v>17642</v>
      </c>
      <c r="R79" s="21">
        <f t="shared" si="67"/>
        <v>0.13650824727130342</v>
      </c>
      <c r="S79" s="20">
        <f t="shared" si="68"/>
        <v>615678142.97000003</v>
      </c>
      <c r="T79" s="21">
        <f t="shared" si="69"/>
        <v>8.7453350267017699E-2</v>
      </c>
    </row>
    <row r="80" spans="1:20" s="6" customFormat="1" ht="27" customHeight="1">
      <c r="A80" s="35"/>
      <c r="B80" s="185" t="s">
        <v>113</v>
      </c>
      <c r="C80" s="186"/>
      <c r="D80" s="187"/>
      <c r="E80" s="115" t="s">
        <v>233</v>
      </c>
      <c r="F80" s="23" t="s">
        <v>116</v>
      </c>
      <c r="G80" s="117">
        <v>269509</v>
      </c>
      <c r="H80" s="20">
        <f>IF(G80&lt;&gt;0,I79/G80,0)</f>
        <v>2503.3719890244852</v>
      </c>
      <c r="I80" s="19" t="s">
        <v>19</v>
      </c>
      <c r="J80" s="19"/>
      <c r="K80" s="19"/>
      <c r="L80" s="117">
        <v>37309</v>
      </c>
      <c r="M80" s="20">
        <f>IF(L80&lt;&gt;0,N79/L80,0)</f>
        <v>1581.4719885282373</v>
      </c>
      <c r="N80" s="19" t="s">
        <v>19</v>
      </c>
      <c r="O80" s="19"/>
      <c r="P80" s="19"/>
      <c r="Q80" s="20">
        <f t="shared" si="66"/>
        <v>232200</v>
      </c>
      <c r="R80" s="21">
        <f t="shared" si="67"/>
        <v>0.13843322486447576</v>
      </c>
      <c r="S80" s="24" t="s">
        <v>19</v>
      </c>
      <c r="T80" s="24" t="s">
        <v>19</v>
      </c>
    </row>
    <row r="81" spans="1:20" s="6" customFormat="1" ht="27" customHeight="1">
      <c r="A81" s="35" t="s">
        <v>117</v>
      </c>
      <c r="B81" s="184" t="s">
        <v>118</v>
      </c>
      <c r="C81" s="184"/>
      <c r="D81" s="184"/>
      <c r="E81" s="100" t="s">
        <v>234</v>
      </c>
      <c r="F81" s="13" t="s">
        <v>23</v>
      </c>
      <c r="G81" s="119">
        <v>610</v>
      </c>
      <c r="H81" s="20">
        <f t="shared" si="64"/>
        <v>44102.849508196719</v>
      </c>
      <c r="I81" s="116">
        <v>26902738.199999999</v>
      </c>
      <c r="J81" s="19" t="s">
        <v>19</v>
      </c>
      <c r="K81" s="19" t="s">
        <v>19</v>
      </c>
      <c r="L81" s="119">
        <v>121</v>
      </c>
      <c r="M81" s="20">
        <f t="shared" ref="M81:M83" si="70">IF(L81&lt;&gt;0,N81/L81,0)</f>
        <v>15760.222644628098</v>
      </c>
      <c r="N81" s="116">
        <v>1906986.94</v>
      </c>
      <c r="O81" s="19" t="s">
        <v>19</v>
      </c>
      <c r="P81" s="19" t="s">
        <v>19</v>
      </c>
      <c r="Q81" s="20">
        <f t="shared" ref="Q81:Q86" si="71">G81-L81</f>
        <v>489</v>
      </c>
      <c r="R81" s="21">
        <f t="shared" ref="R81:R86" si="72">IF(G81&lt;&gt;0,L81/G81,0)</f>
        <v>0.19836065573770492</v>
      </c>
      <c r="S81" s="20">
        <f t="shared" ref="S81:S83" si="73">I81-N81</f>
        <v>24995751.259999998</v>
      </c>
      <c r="T81" s="21">
        <f t="shared" ref="T81:T83" si="74">IF(I81&lt;&gt;0,N81/I81,0)</f>
        <v>7.0884492345095196E-2</v>
      </c>
    </row>
    <row r="82" spans="1:20" s="6" customFormat="1" ht="27" customHeight="1">
      <c r="A82" s="35" t="s">
        <v>121</v>
      </c>
      <c r="B82" s="184" t="s">
        <v>122</v>
      </c>
      <c r="C82" s="184"/>
      <c r="D82" s="184"/>
      <c r="E82" s="100" t="s">
        <v>235</v>
      </c>
      <c r="F82" s="12" t="s">
        <v>125</v>
      </c>
      <c r="G82" s="119">
        <v>0</v>
      </c>
      <c r="H82" s="20">
        <f t="shared" si="64"/>
        <v>0</v>
      </c>
      <c r="I82" s="116">
        <v>0</v>
      </c>
      <c r="J82" s="19" t="s">
        <v>19</v>
      </c>
      <c r="K82" s="19" t="s">
        <v>19</v>
      </c>
      <c r="L82" s="119"/>
      <c r="M82" s="20">
        <f t="shared" si="70"/>
        <v>0</v>
      </c>
      <c r="N82" s="116"/>
      <c r="O82" s="19" t="s">
        <v>19</v>
      </c>
      <c r="P82" s="19" t="s">
        <v>19</v>
      </c>
      <c r="Q82" s="20">
        <f t="shared" si="71"/>
        <v>0</v>
      </c>
      <c r="R82" s="21">
        <f t="shared" si="72"/>
        <v>0</v>
      </c>
      <c r="S82" s="20">
        <f t="shared" si="73"/>
        <v>0</v>
      </c>
      <c r="T82" s="21">
        <f t="shared" si="74"/>
        <v>0</v>
      </c>
    </row>
    <row r="83" spans="1:20" s="6" customFormat="1" ht="63" customHeight="1">
      <c r="A83" s="26" t="s">
        <v>126</v>
      </c>
      <c r="B83" s="88" t="s">
        <v>127</v>
      </c>
      <c r="C83" s="166" t="s">
        <v>26</v>
      </c>
      <c r="D83" s="120" t="s">
        <v>236</v>
      </c>
      <c r="E83" s="100" t="s">
        <v>237</v>
      </c>
      <c r="F83" s="22" t="s">
        <v>23</v>
      </c>
      <c r="G83" s="30">
        <f>G79+G88</f>
        <v>49124</v>
      </c>
      <c r="H83" s="19">
        <f t="shared" si="64"/>
        <v>43279.66</v>
      </c>
      <c r="I83" s="19">
        <f>I79+I88</f>
        <v>2126070017.8400002</v>
      </c>
      <c r="J83" s="19" t="s">
        <v>19</v>
      </c>
      <c r="K83" s="19" t="s">
        <v>19</v>
      </c>
      <c r="L83" s="30">
        <f>L79+L88</f>
        <v>6542</v>
      </c>
      <c r="M83" s="19">
        <f t="shared" si="70"/>
        <v>21641.415498318558</v>
      </c>
      <c r="N83" s="19">
        <f>N79+N88</f>
        <v>141578140.19</v>
      </c>
      <c r="O83" s="19" t="s">
        <v>19</v>
      </c>
      <c r="P83" s="19" t="s">
        <v>19</v>
      </c>
      <c r="Q83" s="19">
        <f t="shared" si="71"/>
        <v>42582</v>
      </c>
      <c r="R83" s="38">
        <f t="shared" si="72"/>
        <v>0.13317319436527969</v>
      </c>
      <c r="S83" s="19">
        <f t="shared" si="73"/>
        <v>1984491877.6500001</v>
      </c>
      <c r="T83" s="38">
        <f t="shared" si="74"/>
        <v>6.6591475822530805E-2</v>
      </c>
    </row>
    <row r="84" spans="1:20" s="6" customFormat="1" ht="27" customHeight="1">
      <c r="A84" s="35"/>
      <c r="B84" s="114" t="s">
        <v>113</v>
      </c>
      <c r="C84" s="167"/>
      <c r="D84" s="121" t="s">
        <v>238</v>
      </c>
      <c r="E84" s="115" t="s">
        <v>239</v>
      </c>
      <c r="F84" s="23" t="s">
        <v>116</v>
      </c>
      <c r="G84" s="85">
        <f>G80+G89</f>
        <v>501313</v>
      </c>
      <c r="H84" s="20">
        <f>IF(G84&lt;&gt;0,I83/G84,0)</f>
        <v>4241.0031613782212</v>
      </c>
      <c r="I84" s="19" t="s">
        <v>19</v>
      </c>
      <c r="J84" s="19"/>
      <c r="K84" s="19"/>
      <c r="L84" s="85">
        <f>L80+L89</f>
        <v>57391</v>
      </c>
      <c r="M84" s="20">
        <f>IF(L84&lt;&gt;0,N83/L84,0)</f>
        <v>2466.9049187154778</v>
      </c>
      <c r="N84" s="19" t="s">
        <v>19</v>
      </c>
      <c r="O84" s="19"/>
      <c r="P84" s="19"/>
      <c r="Q84" s="20">
        <f t="shared" si="71"/>
        <v>443922</v>
      </c>
      <c r="R84" s="21">
        <f t="shared" si="72"/>
        <v>0.11448137191734505</v>
      </c>
      <c r="S84" s="24" t="s">
        <v>19</v>
      </c>
      <c r="T84" s="24" t="s">
        <v>19</v>
      </c>
    </row>
    <row r="85" spans="1:20" s="6" customFormat="1" ht="36">
      <c r="A85" s="35" t="s">
        <v>132</v>
      </c>
      <c r="B85" s="91" t="s">
        <v>133</v>
      </c>
      <c r="C85" s="167"/>
      <c r="D85" s="122" t="s">
        <v>240</v>
      </c>
      <c r="E85" s="100" t="s">
        <v>241</v>
      </c>
      <c r="F85" s="11" t="s">
        <v>23</v>
      </c>
      <c r="G85" s="85">
        <f>G81+G90</f>
        <v>6451</v>
      </c>
      <c r="H85" s="20">
        <f t="shared" si="64"/>
        <v>146053.11273135949</v>
      </c>
      <c r="I85" s="86">
        <f>I81+I90</f>
        <v>942188630.23000002</v>
      </c>
      <c r="J85" s="19" t="s">
        <v>19</v>
      </c>
      <c r="K85" s="19" t="s">
        <v>19</v>
      </c>
      <c r="L85" s="85">
        <f>L81+L90</f>
        <v>1497</v>
      </c>
      <c r="M85" s="20">
        <f t="shared" ref="M85:M86" si="75">IF(L85&lt;&gt;0,N85/L85,0)</f>
        <v>33657.614802939213</v>
      </c>
      <c r="N85" s="86">
        <f>N81+N90</f>
        <v>50385449.359999999</v>
      </c>
      <c r="O85" s="19" t="s">
        <v>19</v>
      </c>
      <c r="P85" s="19" t="s">
        <v>19</v>
      </c>
      <c r="Q85" s="20">
        <f t="shared" si="71"/>
        <v>4954</v>
      </c>
      <c r="R85" s="21">
        <f t="shared" si="72"/>
        <v>0.23205704541931482</v>
      </c>
      <c r="S85" s="20">
        <f t="shared" ref="S85:S87" si="76">I85-N85</f>
        <v>891803180.87</v>
      </c>
      <c r="T85" s="21">
        <f t="shared" ref="T85:T87" si="77">IF(I85&lt;&gt;0,N85/I85,0)</f>
        <v>5.3477029698076786E-2</v>
      </c>
    </row>
    <row r="86" spans="1:20" s="6" customFormat="1" ht="36">
      <c r="A86" s="35" t="s">
        <v>136</v>
      </c>
      <c r="B86" s="91" t="s">
        <v>242</v>
      </c>
      <c r="C86" s="168"/>
      <c r="D86" s="122" t="s">
        <v>243</v>
      </c>
      <c r="E86" s="100" t="s">
        <v>244</v>
      </c>
      <c r="F86" s="12" t="s">
        <v>125</v>
      </c>
      <c r="G86" s="85">
        <f>G82+G91</f>
        <v>322</v>
      </c>
      <c r="H86" s="20">
        <f t="shared" si="64"/>
        <v>247094.278757764</v>
      </c>
      <c r="I86" s="86">
        <f>I82+I91</f>
        <v>79564357.760000005</v>
      </c>
      <c r="J86" s="19" t="s">
        <v>19</v>
      </c>
      <c r="K86" s="19" t="s">
        <v>19</v>
      </c>
      <c r="L86" s="85">
        <f>L82+L91</f>
        <v>0</v>
      </c>
      <c r="M86" s="20">
        <f t="shared" si="75"/>
        <v>0</v>
      </c>
      <c r="N86" s="86">
        <f>N82+N91</f>
        <v>0</v>
      </c>
      <c r="O86" s="19" t="s">
        <v>19</v>
      </c>
      <c r="P86" s="19" t="s">
        <v>19</v>
      </c>
      <c r="Q86" s="20">
        <f t="shared" si="71"/>
        <v>322</v>
      </c>
      <c r="R86" s="21">
        <f t="shared" si="72"/>
        <v>0</v>
      </c>
      <c r="S86" s="20">
        <f t="shared" si="76"/>
        <v>79564357.760000005</v>
      </c>
      <c r="T86" s="21">
        <f t="shared" si="77"/>
        <v>0</v>
      </c>
    </row>
    <row r="87" spans="1:20" s="6" customFormat="1" ht="54">
      <c r="A87" s="87" t="s">
        <v>139</v>
      </c>
      <c r="B87" s="88" t="s">
        <v>140</v>
      </c>
      <c r="C87" s="74" t="s">
        <v>26</v>
      </c>
      <c r="D87" s="123" t="s">
        <v>245</v>
      </c>
      <c r="E87" s="98" t="s">
        <v>246</v>
      </c>
      <c r="F87" s="30" t="s">
        <v>19</v>
      </c>
      <c r="G87" s="30" t="s">
        <v>19</v>
      </c>
      <c r="H87" s="30" t="s">
        <v>19</v>
      </c>
      <c r="I87" s="19">
        <f>I88+I92</f>
        <v>9765892210.7199993</v>
      </c>
      <c r="J87" s="19" t="s">
        <v>19</v>
      </c>
      <c r="K87" s="19" t="s">
        <v>19</v>
      </c>
      <c r="L87" s="30" t="s">
        <v>19</v>
      </c>
      <c r="M87" s="30" t="s">
        <v>19</v>
      </c>
      <c r="N87" s="19">
        <f>N88+N92</f>
        <v>2084858752.6300001</v>
      </c>
      <c r="O87" s="19" t="s">
        <v>19</v>
      </c>
      <c r="P87" s="19" t="s">
        <v>19</v>
      </c>
      <c r="Q87" s="30" t="s">
        <v>19</v>
      </c>
      <c r="R87" s="30" t="s">
        <v>19</v>
      </c>
      <c r="S87" s="19">
        <f t="shared" si="76"/>
        <v>7681033458.0899992</v>
      </c>
      <c r="T87" s="38">
        <f t="shared" si="77"/>
        <v>0.21348369484781482</v>
      </c>
    </row>
    <row r="88" spans="1:20" s="6" customFormat="1" ht="36">
      <c r="A88" s="89" t="s">
        <v>143</v>
      </c>
      <c r="B88" s="180" t="s">
        <v>144</v>
      </c>
      <c r="C88" s="180"/>
      <c r="D88" s="180"/>
      <c r="E88" s="100" t="s">
        <v>247</v>
      </c>
      <c r="F88" s="12" t="s">
        <v>147</v>
      </c>
      <c r="G88" s="119">
        <v>28693</v>
      </c>
      <c r="H88" s="20">
        <f t="shared" ref="H88:H92" si="78">IF(G88&lt;&gt;0,I88/G88,0)</f>
        <v>50583.373521416375</v>
      </c>
      <c r="I88" s="116">
        <v>1451388736.45</v>
      </c>
      <c r="J88" s="19" t="s">
        <v>19</v>
      </c>
      <c r="K88" s="19" t="s">
        <v>19</v>
      </c>
      <c r="L88" s="119">
        <v>3753</v>
      </c>
      <c r="M88" s="20">
        <f t="shared" ref="M88" si="79">IF(L88&lt;&gt;0,N88/L88,0)</f>
        <v>22002.398553157473</v>
      </c>
      <c r="N88" s="116">
        <v>82575001.769999996</v>
      </c>
      <c r="O88" s="19" t="s">
        <v>19</v>
      </c>
      <c r="P88" s="19" t="s">
        <v>19</v>
      </c>
      <c r="Q88" s="20">
        <f t="shared" ref="Q88:Q89" si="80">G88-L88</f>
        <v>24940</v>
      </c>
      <c r="R88" s="21">
        <f t="shared" ref="R88:R89" si="81">IF(G88&lt;&gt;0,L88/G88,0)</f>
        <v>0.13079845258425399</v>
      </c>
      <c r="S88" s="20">
        <f t="shared" ref="S88" si="82">I88-N88</f>
        <v>1368813734.6800001</v>
      </c>
      <c r="T88" s="21">
        <f t="shared" ref="T88" si="83">IF(I88&lt;&gt;0,N88/I88,0)</f>
        <v>5.6893787099363151E-2</v>
      </c>
    </row>
    <row r="89" spans="1:20" s="6" customFormat="1" ht="27" customHeight="1">
      <c r="A89" s="89"/>
      <c r="B89" s="185" t="s">
        <v>113</v>
      </c>
      <c r="C89" s="186"/>
      <c r="D89" s="187"/>
      <c r="E89" s="115" t="s">
        <v>248</v>
      </c>
      <c r="F89" s="23" t="s">
        <v>116</v>
      </c>
      <c r="G89" s="119">
        <v>231804</v>
      </c>
      <c r="H89" s="20">
        <f>IF(G89&lt;&gt;0,I88/G89,0)</f>
        <v>6261.2756313523496</v>
      </c>
      <c r="I89" s="19" t="s">
        <v>19</v>
      </c>
      <c r="J89" s="19"/>
      <c r="K89" s="19"/>
      <c r="L89" s="119">
        <v>20082</v>
      </c>
      <c r="M89" s="20">
        <f>IF(L89&lt;&gt;0,N88/L89,0)</f>
        <v>4111.8913340304753</v>
      </c>
      <c r="N89" s="19" t="s">
        <v>19</v>
      </c>
      <c r="O89" s="19"/>
      <c r="P89" s="19"/>
      <c r="Q89" s="20">
        <f t="shared" si="80"/>
        <v>211722</v>
      </c>
      <c r="R89" s="21">
        <f t="shared" si="81"/>
        <v>8.6633535228037475E-2</v>
      </c>
      <c r="S89" s="24" t="s">
        <v>19</v>
      </c>
      <c r="T89" s="24" t="s">
        <v>19</v>
      </c>
    </row>
    <row r="90" spans="1:20" s="6" customFormat="1" ht="27" customHeight="1">
      <c r="A90" s="89" t="s">
        <v>150</v>
      </c>
      <c r="B90" s="180" t="s">
        <v>151</v>
      </c>
      <c r="C90" s="180"/>
      <c r="D90" s="180"/>
      <c r="E90" s="100" t="s">
        <v>249</v>
      </c>
      <c r="F90" s="11" t="s">
        <v>23</v>
      </c>
      <c r="G90" s="119">
        <v>5841</v>
      </c>
      <c r="H90" s="20">
        <f t="shared" si="78"/>
        <v>156700.20407978084</v>
      </c>
      <c r="I90" s="116">
        <v>915285892.02999997</v>
      </c>
      <c r="J90" s="19" t="s">
        <v>19</v>
      </c>
      <c r="K90" s="19" t="s">
        <v>19</v>
      </c>
      <c r="L90" s="119">
        <v>1376</v>
      </c>
      <c r="M90" s="20">
        <f t="shared" ref="M90:M92" si="84">IF(L90&lt;&gt;0,N90/L90,0)</f>
        <v>35231.440712209303</v>
      </c>
      <c r="N90" s="116">
        <v>48478462.420000002</v>
      </c>
      <c r="O90" s="19" t="s">
        <v>19</v>
      </c>
      <c r="P90" s="19" t="s">
        <v>19</v>
      </c>
      <c r="Q90" s="20">
        <f t="shared" ref="Q90:Q93" si="85">G90-L90</f>
        <v>4465</v>
      </c>
      <c r="R90" s="21">
        <f t="shared" ref="R90:R93" si="86">IF(G90&lt;&gt;0,L90/G90,0)</f>
        <v>0.23557609998287965</v>
      </c>
      <c r="S90" s="20">
        <f t="shared" ref="S90:S92" si="87">I90-N90</f>
        <v>866807429.61000001</v>
      </c>
      <c r="T90" s="21">
        <f t="shared" ref="T90:T92" si="88">IF(I90&lt;&gt;0,N90/I90,0)</f>
        <v>5.2965377093795563E-2</v>
      </c>
    </row>
    <row r="91" spans="1:20" s="6" customFormat="1" ht="27" customHeight="1">
      <c r="A91" s="89" t="s">
        <v>154</v>
      </c>
      <c r="B91" s="184" t="s">
        <v>155</v>
      </c>
      <c r="C91" s="184"/>
      <c r="D91" s="184"/>
      <c r="E91" s="100" t="s">
        <v>250</v>
      </c>
      <c r="F91" s="12" t="s">
        <v>125</v>
      </c>
      <c r="G91" s="119">
        <v>322</v>
      </c>
      <c r="H91" s="20">
        <f t="shared" si="78"/>
        <v>247094.278757764</v>
      </c>
      <c r="I91" s="116">
        <v>79564357.760000005</v>
      </c>
      <c r="J91" s="19" t="s">
        <v>19</v>
      </c>
      <c r="K91" s="19" t="s">
        <v>19</v>
      </c>
      <c r="L91" s="119"/>
      <c r="M91" s="20">
        <f t="shared" si="84"/>
        <v>0</v>
      </c>
      <c r="N91" s="116"/>
      <c r="O91" s="19" t="s">
        <v>19</v>
      </c>
      <c r="P91" s="19" t="s">
        <v>19</v>
      </c>
      <c r="Q91" s="20">
        <f t="shared" si="85"/>
        <v>322</v>
      </c>
      <c r="R91" s="21">
        <f t="shared" si="86"/>
        <v>0</v>
      </c>
      <c r="S91" s="20">
        <f t="shared" si="87"/>
        <v>79564357.760000005</v>
      </c>
      <c r="T91" s="21">
        <f t="shared" si="88"/>
        <v>0</v>
      </c>
    </row>
    <row r="92" spans="1:20" s="6" customFormat="1" ht="36">
      <c r="A92" s="89" t="s">
        <v>158</v>
      </c>
      <c r="B92" s="184" t="s">
        <v>159</v>
      </c>
      <c r="C92" s="184"/>
      <c r="D92" s="184"/>
      <c r="E92" s="100" t="s">
        <v>251</v>
      </c>
      <c r="F92" s="12" t="s">
        <v>22</v>
      </c>
      <c r="G92" s="119">
        <v>119553</v>
      </c>
      <c r="H92" s="20">
        <f t="shared" si="78"/>
        <v>69546.59</v>
      </c>
      <c r="I92" s="116">
        <v>8314503474.2699995</v>
      </c>
      <c r="J92" s="19" t="s">
        <v>19</v>
      </c>
      <c r="K92" s="19" t="s">
        <v>19</v>
      </c>
      <c r="L92" s="119">
        <v>28103</v>
      </c>
      <c r="M92" s="20">
        <f t="shared" si="84"/>
        <v>71248.042944169661</v>
      </c>
      <c r="N92" s="116">
        <v>2002283750.8600001</v>
      </c>
      <c r="O92" s="19" t="s">
        <v>19</v>
      </c>
      <c r="P92" s="19" t="s">
        <v>19</v>
      </c>
      <c r="Q92" s="20">
        <f t="shared" si="85"/>
        <v>91450</v>
      </c>
      <c r="R92" s="21">
        <f t="shared" si="86"/>
        <v>0.23506729233059814</v>
      </c>
      <c r="S92" s="20">
        <f t="shared" si="87"/>
        <v>6312219723.4099998</v>
      </c>
      <c r="T92" s="21">
        <f t="shared" si="88"/>
        <v>0.24081819883246816</v>
      </c>
    </row>
    <row r="93" spans="1:20" s="6" customFormat="1" ht="27" customHeight="1">
      <c r="A93" s="89"/>
      <c r="B93" s="178" t="s">
        <v>162</v>
      </c>
      <c r="C93" s="178"/>
      <c r="D93" s="178"/>
      <c r="E93" s="115" t="s">
        <v>252</v>
      </c>
      <c r="F93" s="83" t="s">
        <v>36</v>
      </c>
      <c r="G93" s="119">
        <v>1071300</v>
      </c>
      <c r="H93" s="20">
        <f>IF(G93&lt;&gt;0,I92/G93,0)</f>
        <v>7761.134578801456</v>
      </c>
      <c r="I93" s="19" t="s">
        <v>19</v>
      </c>
      <c r="J93" s="19" t="s">
        <v>19</v>
      </c>
      <c r="K93" s="19" t="s">
        <v>19</v>
      </c>
      <c r="L93" s="119">
        <v>239672</v>
      </c>
      <c r="M93" s="20">
        <f>IF(L93&lt;&gt;0,N92/L93,0)</f>
        <v>8354.2664594111957</v>
      </c>
      <c r="N93" s="19" t="s">
        <v>19</v>
      </c>
      <c r="O93" s="19" t="s">
        <v>19</v>
      </c>
      <c r="P93" s="19" t="s">
        <v>19</v>
      </c>
      <c r="Q93" s="20">
        <f t="shared" si="85"/>
        <v>831628</v>
      </c>
      <c r="R93" s="21">
        <f t="shared" si="86"/>
        <v>0.22372071315224493</v>
      </c>
      <c r="S93" s="24" t="s">
        <v>19</v>
      </c>
      <c r="T93" s="24" t="s">
        <v>19</v>
      </c>
    </row>
    <row r="94" spans="1:20" s="6" customFormat="1" ht="36">
      <c r="A94" s="89" t="s">
        <v>165</v>
      </c>
      <c r="B94" s="180" t="s">
        <v>166</v>
      </c>
      <c r="C94" s="180"/>
      <c r="D94" s="180"/>
      <c r="E94" s="100" t="s">
        <v>253</v>
      </c>
      <c r="F94" s="12" t="s">
        <v>22</v>
      </c>
      <c r="G94" s="119">
        <v>6795</v>
      </c>
      <c r="H94" s="20">
        <f t="shared" ref="H94:H96" si="89">IF(G94&lt;&gt;0,I94/G94,0)</f>
        <v>188730.19</v>
      </c>
      <c r="I94" s="116">
        <v>1282421641.05</v>
      </c>
      <c r="J94" s="19" t="s">
        <v>19</v>
      </c>
      <c r="K94" s="19" t="s">
        <v>19</v>
      </c>
      <c r="L94" s="119">
        <v>1992</v>
      </c>
      <c r="M94" s="20">
        <f t="shared" ref="M94:M96" si="90">IF(L94&lt;&gt;0,N94/L94,0)</f>
        <v>91140.670005020089</v>
      </c>
      <c r="N94" s="116">
        <v>181552214.65000001</v>
      </c>
      <c r="O94" s="19" t="s">
        <v>19</v>
      </c>
      <c r="P94" s="19" t="s">
        <v>19</v>
      </c>
      <c r="Q94" s="20">
        <f t="shared" ref="Q94:Q96" si="91">G94-L94</f>
        <v>4803</v>
      </c>
      <c r="R94" s="21">
        <f t="shared" ref="R94:R96" si="92">IF(G94&lt;&gt;0,L94/G94,0)</f>
        <v>0.29315673289183225</v>
      </c>
      <c r="S94" s="20">
        <f t="shared" ref="S94:S98" si="93">I94-N94</f>
        <v>1100869426.3999999</v>
      </c>
      <c r="T94" s="21">
        <f t="shared" ref="T94:T98" si="94">IF(I94&lt;&gt;0,N94/I94,0)</f>
        <v>0.14156983073160845</v>
      </c>
    </row>
    <row r="95" spans="1:20" s="6" customFormat="1" ht="42" customHeight="1">
      <c r="A95" s="89" t="s">
        <v>169</v>
      </c>
      <c r="B95" s="184" t="s">
        <v>170</v>
      </c>
      <c r="C95" s="184"/>
      <c r="D95" s="184"/>
      <c r="E95" s="100" t="s">
        <v>254</v>
      </c>
      <c r="F95" s="12" t="s">
        <v>22</v>
      </c>
      <c r="G95" s="119">
        <v>3607</v>
      </c>
      <c r="H95" s="20">
        <f t="shared" si="89"/>
        <v>73367.039999999994</v>
      </c>
      <c r="I95" s="116">
        <v>264634913.27999997</v>
      </c>
      <c r="J95" s="19" t="s">
        <v>19</v>
      </c>
      <c r="K95" s="19" t="s">
        <v>19</v>
      </c>
      <c r="L95" s="119">
        <v>168</v>
      </c>
      <c r="M95" s="20">
        <f t="shared" si="90"/>
        <v>119175.13267857142</v>
      </c>
      <c r="N95" s="116">
        <v>20021422.289999999</v>
      </c>
      <c r="O95" s="19" t="s">
        <v>19</v>
      </c>
      <c r="P95" s="19" t="s">
        <v>19</v>
      </c>
      <c r="Q95" s="20">
        <f t="shared" si="91"/>
        <v>3439</v>
      </c>
      <c r="R95" s="21">
        <f t="shared" si="92"/>
        <v>4.6576102023842526E-2</v>
      </c>
      <c r="S95" s="20">
        <f t="shared" si="93"/>
        <v>244613490.98999998</v>
      </c>
      <c r="T95" s="21">
        <f t="shared" si="94"/>
        <v>7.5656768193757204E-2</v>
      </c>
    </row>
    <row r="96" spans="1:20" s="6" customFormat="1" ht="36">
      <c r="A96" s="35" t="s">
        <v>173</v>
      </c>
      <c r="B96" s="180" t="s">
        <v>174</v>
      </c>
      <c r="C96" s="180"/>
      <c r="D96" s="180"/>
      <c r="E96" s="100" t="s">
        <v>255</v>
      </c>
      <c r="F96" s="12" t="s">
        <v>22</v>
      </c>
      <c r="G96" s="119">
        <v>5351</v>
      </c>
      <c r="H96" s="20">
        <f t="shared" si="89"/>
        <v>172440.52</v>
      </c>
      <c r="I96" s="116">
        <v>922729222.51999998</v>
      </c>
      <c r="J96" s="19" t="s">
        <v>19</v>
      </c>
      <c r="K96" s="19" t="s">
        <v>19</v>
      </c>
      <c r="L96" s="119">
        <v>1351</v>
      </c>
      <c r="M96" s="20">
        <f t="shared" si="90"/>
        <v>164448.1704811251</v>
      </c>
      <c r="N96" s="116">
        <v>222169478.31999999</v>
      </c>
      <c r="O96" s="19" t="s">
        <v>19</v>
      </c>
      <c r="P96" s="19" t="s">
        <v>19</v>
      </c>
      <c r="Q96" s="20">
        <f t="shared" si="91"/>
        <v>4000</v>
      </c>
      <c r="R96" s="21">
        <f t="shared" si="92"/>
        <v>0.2524761726780041</v>
      </c>
      <c r="S96" s="20">
        <f t="shared" si="93"/>
        <v>700559744.20000005</v>
      </c>
      <c r="T96" s="21">
        <f t="shared" si="94"/>
        <v>0.24077429531628874</v>
      </c>
    </row>
    <row r="97" spans="1:20" s="6" customFormat="1" ht="27" customHeight="1">
      <c r="A97" s="124" t="s">
        <v>24</v>
      </c>
      <c r="B97" s="188" t="s">
        <v>256</v>
      </c>
      <c r="C97" s="189"/>
      <c r="D97" s="190"/>
      <c r="E97" s="98" t="s">
        <v>257</v>
      </c>
      <c r="F97" s="30" t="s">
        <v>19</v>
      </c>
      <c r="G97" s="30" t="s">
        <v>19</v>
      </c>
      <c r="H97" s="30" t="s">
        <v>19</v>
      </c>
      <c r="I97" s="125">
        <v>152197270</v>
      </c>
      <c r="J97" s="19" t="s">
        <v>19</v>
      </c>
      <c r="K97" s="19" t="s">
        <v>19</v>
      </c>
      <c r="L97" s="30" t="s">
        <v>19</v>
      </c>
      <c r="M97" s="30" t="s">
        <v>19</v>
      </c>
      <c r="N97" s="125">
        <v>44159014.229999997</v>
      </c>
      <c r="O97" s="19" t="s">
        <v>19</v>
      </c>
      <c r="P97" s="19" t="s">
        <v>19</v>
      </c>
      <c r="Q97" s="30" t="s">
        <v>19</v>
      </c>
      <c r="R97" s="30" t="s">
        <v>19</v>
      </c>
      <c r="S97" s="19">
        <f t="shared" si="93"/>
        <v>108038255.77000001</v>
      </c>
      <c r="T97" s="38">
        <f t="shared" si="94"/>
        <v>0.29014327412048846</v>
      </c>
    </row>
    <row r="98" spans="1:20" s="6" customFormat="1" ht="51" customHeight="1">
      <c r="A98" s="126" t="s">
        <v>46</v>
      </c>
      <c r="B98" s="105" t="s">
        <v>258</v>
      </c>
      <c r="C98" s="42" t="s">
        <v>26</v>
      </c>
      <c r="D98" s="106" t="s">
        <v>259</v>
      </c>
      <c r="E98" s="127" t="s">
        <v>260</v>
      </c>
      <c r="F98" s="128" t="s">
        <v>261</v>
      </c>
      <c r="G98" s="128" t="s">
        <v>261</v>
      </c>
      <c r="H98" s="128" t="s">
        <v>261</v>
      </c>
      <c r="I98" s="46">
        <f>I99+I100+I111+I116+I122</f>
        <v>555158800</v>
      </c>
      <c r="J98" s="47" t="s">
        <v>261</v>
      </c>
      <c r="K98" s="47" t="s">
        <v>261</v>
      </c>
      <c r="L98" s="128" t="s">
        <v>261</v>
      </c>
      <c r="M98" s="128" t="s">
        <v>261</v>
      </c>
      <c r="N98" s="46">
        <f>N99+N100+N111+N116+N122</f>
        <v>70748582.61999999</v>
      </c>
      <c r="O98" s="47" t="s">
        <v>261</v>
      </c>
      <c r="P98" s="47" t="s">
        <v>261</v>
      </c>
      <c r="Q98" s="45" t="s">
        <v>19</v>
      </c>
      <c r="R98" s="45" t="s">
        <v>19</v>
      </c>
      <c r="S98" s="46">
        <f t="shared" si="93"/>
        <v>484410217.38</v>
      </c>
      <c r="T98" s="48">
        <f t="shared" si="94"/>
        <v>0.12743846016671265</v>
      </c>
    </row>
    <row r="99" spans="1:20" s="6" customFormat="1" ht="28.5" customHeight="1">
      <c r="A99" s="124" t="s">
        <v>202</v>
      </c>
      <c r="B99" s="191" t="s">
        <v>262</v>
      </c>
      <c r="C99" s="192"/>
      <c r="D99" s="193"/>
      <c r="E99" s="98" t="s">
        <v>263</v>
      </c>
      <c r="F99" s="18" t="s">
        <v>20</v>
      </c>
      <c r="G99" s="108"/>
      <c r="H99" s="19">
        <f>IF(G99&lt;&gt;0,I99/G99,0)</f>
        <v>0</v>
      </c>
      <c r="I99" s="109"/>
      <c r="J99" s="19" t="s">
        <v>19</v>
      </c>
      <c r="K99" s="19" t="s">
        <v>19</v>
      </c>
      <c r="L99" s="30"/>
      <c r="M99" s="19">
        <f>IF(L99&lt;&gt;0,N99/L99,0)</f>
        <v>0</v>
      </c>
      <c r="N99" s="19"/>
      <c r="O99" s="19" t="s">
        <v>19</v>
      </c>
      <c r="P99" s="19" t="s">
        <v>19</v>
      </c>
      <c r="Q99" s="20">
        <f>G99-L99</f>
        <v>0</v>
      </c>
      <c r="R99" s="21">
        <f>IF(G99&lt;&gt;0,L99/G99,0)</f>
        <v>0</v>
      </c>
      <c r="S99" s="20">
        <f t="shared" ref="S99:S101" si="95">I99-N99</f>
        <v>0</v>
      </c>
      <c r="T99" s="21">
        <f t="shared" ref="T99:T101" si="96">IF(I99&lt;&gt;0,N99/I99,0)</f>
        <v>0</v>
      </c>
    </row>
    <row r="100" spans="1:20" s="6" customFormat="1" ht="42" customHeight="1">
      <c r="A100" s="37" t="s">
        <v>46</v>
      </c>
      <c r="B100" s="53" t="s">
        <v>47</v>
      </c>
      <c r="C100" s="175" t="s">
        <v>26</v>
      </c>
      <c r="D100" s="129" t="s">
        <v>264</v>
      </c>
      <c r="E100" s="98" t="s">
        <v>265</v>
      </c>
      <c r="F100" s="30" t="s">
        <v>19</v>
      </c>
      <c r="G100" s="30" t="s">
        <v>19</v>
      </c>
      <c r="H100" s="30" t="s">
        <v>19</v>
      </c>
      <c r="I100" s="19">
        <f>I101+I107</f>
        <v>153495600</v>
      </c>
      <c r="J100" s="19" t="s">
        <v>19</v>
      </c>
      <c r="K100" s="19" t="s">
        <v>19</v>
      </c>
      <c r="L100" s="30" t="s">
        <v>19</v>
      </c>
      <c r="M100" s="30" t="s">
        <v>19</v>
      </c>
      <c r="N100" s="19">
        <f>N101+N107</f>
        <v>25108635.849999998</v>
      </c>
      <c r="O100" s="19" t="s">
        <v>19</v>
      </c>
      <c r="P100" s="19" t="s">
        <v>19</v>
      </c>
      <c r="Q100" s="30" t="s">
        <v>19</v>
      </c>
      <c r="R100" s="30" t="s">
        <v>19</v>
      </c>
      <c r="S100" s="19">
        <f t="shared" si="95"/>
        <v>128386964.15000001</v>
      </c>
      <c r="T100" s="38">
        <f t="shared" si="96"/>
        <v>0.1635788638241096</v>
      </c>
    </row>
    <row r="101" spans="1:20" s="6" customFormat="1" ht="42" customHeight="1">
      <c r="A101" s="35" t="s">
        <v>50</v>
      </c>
      <c r="B101" s="130" t="s">
        <v>51</v>
      </c>
      <c r="C101" s="177"/>
      <c r="D101" s="129" t="s">
        <v>266</v>
      </c>
      <c r="E101" s="100" t="s">
        <v>267</v>
      </c>
      <c r="F101" s="11" t="s">
        <v>29</v>
      </c>
      <c r="G101" s="30">
        <f>G102+G104+G106</f>
        <v>205979</v>
      </c>
      <c r="H101" s="30" t="s">
        <v>19</v>
      </c>
      <c r="I101" s="20">
        <f>I102+I104+I105</f>
        <v>144867300</v>
      </c>
      <c r="J101" s="19" t="s">
        <v>19</v>
      </c>
      <c r="K101" s="19" t="s">
        <v>19</v>
      </c>
      <c r="L101" s="30">
        <f>L102+L104+L106</f>
        <v>28944</v>
      </c>
      <c r="M101" s="30" t="s">
        <v>19</v>
      </c>
      <c r="N101" s="20">
        <f>N102+N104+N105</f>
        <v>22840104.029999997</v>
      </c>
      <c r="O101" s="19" t="s">
        <v>19</v>
      </c>
      <c r="P101" s="19" t="s">
        <v>19</v>
      </c>
      <c r="Q101" s="24" t="s">
        <v>19</v>
      </c>
      <c r="R101" s="24" t="s">
        <v>19</v>
      </c>
      <c r="S101" s="20">
        <f t="shared" si="95"/>
        <v>122027195.97</v>
      </c>
      <c r="T101" s="21">
        <f t="shared" si="96"/>
        <v>0.15766224696670675</v>
      </c>
    </row>
    <row r="102" spans="1:20" s="6" customFormat="1" ht="27" customHeight="1">
      <c r="A102" s="35" t="s">
        <v>55</v>
      </c>
      <c r="B102" s="194" t="s">
        <v>268</v>
      </c>
      <c r="C102" s="194"/>
      <c r="D102" s="194"/>
      <c r="E102" s="100" t="s">
        <v>269</v>
      </c>
      <c r="F102" s="11" t="s">
        <v>29</v>
      </c>
      <c r="G102" s="60">
        <f>G103</f>
        <v>129930</v>
      </c>
      <c r="H102" s="20">
        <f t="shared" ref="H102:H105" si="97">IF(G102&lt;&gt;0,I102/G102,0)</f>
        <v>703.3102439775264</v>
      </c>
      <c r="I102" s="20">
        <f>I103</f>
        <v>91381100</v>
      </c>
      <c r="J102" s="19" t="s">
        <v>19</v>
      </c>
      <c r="K102" s="19" t="s">
        <v>19</v>
      </c>
      <c r="L102" s="60">
        <f>L103</f>
        <v>22150</v>
      </c>
      <c r="M102" s="20">
        <f t="shared" ref="M102:M105" si="98">IF(L102&lt;&gt;0,N102/L102,0)</f>
        <v>636.51228758465004</v>
      </c>
      <c r="N102" s="20">
        <f>N103</f>
        <v>14098747.169999998</v>
      </c>
      <c r="O102" s="19" t="s">
        <v>19</v>
      </c>
      <c r="P102" s="19" t="s">
        <v>19</v>
      </c>
      <c r="Q102" s="20">
        <f>G102-L102</f>
        <v>107780</v>
      </c>
      <c r="R102" s="21">
        <f>IF(G102&lt;&gt;0,L102/G102,0)</f>
        <v>0.1704764103748172</v>
      </c>
      <c r="S102" s="20">
        <f t="shared" ref="S102:S105" si="99">I102-N102</f>
        <v>77282352.829999998</v>
      </c>
      <c r="T102" s="21">
        <f t="shared" ref="T102:T105" si="100">IF(I102&lt;&gt;0,N102/I102,0)</f>
        <v>0.15428515491715461</v>
      </c>
    </row>
    <row r="103" spans="1:20" s="6" customFormat="1" ht="27" customHeight="1">
      <c r="A103" s="35"/>
      <c r="B103" s="184" t="s">
        <v>69</v>
      </c>
      <c r="C103" s="184"/>
      <c r="D103" s="184"/>
      <c r="E103" s="100" t="s">
        <v>270</v>
      </c>
      <c r="F103" s="11" t="s">
        <v>29</v>
      </c>
      <c r="G103" s="108">
        <v>129930</v>
      </c>
      <c r="H103" s="20">
        <f t="shared" si="97"/>
        <v>703.3102439775264</v>
      </c>
      <c r="I103" s="116">
        <v>91381100</v>
      </c>
      <c r="J103" s="19" t="s">
        <v>19</v>
      </c>
      <c r="K103" s="19" t="s">
        <v>19</v>
      </c>
      <c r="L103" s="108">
        <v>22150</v>
      </c>
      <c r="M103" s="20">
        <f t="shared" si="98"/>
        <v>636.51228758465004</v>
      </c>
      <c r="N103" s="116">
        <v>14098747.169999998</v>
      </c>
      <c r="O103" s="19" t="s">
        <v>19</v>
      </c>
      <c r="P103" s="19" t="s">
        <v>19</v>
      </c>
      <c r="Q103" s="20">
        <f t="shared" ref="Q103:Q106" si="101">G103-L103</f>
        <v>107780</v>
      </c>
      <c r="R103" s="21">
        <f t="shared" ref="R103:R106" si="102">IF(G103&lt;&gt;0,L103/G103,0)</f>
        <v>0.1704764103748172</v>
      </c>
      <c r="S103" s="20">
        <f t="shared" si="99"/>
        <v>77282352.829999998</v>
      </c>
      <c r="T103" s="21">
        <f t="shared" si="100"/>
        <v>0.15428515491715461</v>
      </c>
    </row>
    <row r="104" spans="1:20" s="6" customFormat="1" ht="27" customHeight="1">
      <c r="A104" s="35" t="s">
        <v>72</v>
      </c>
      <c r="B104" s="180" t="s">
        <v>218</v>
      </c>
      <c r="C104" s="180"/>
      <c r="D104" s="180"/>
      <c r="E104" s="100" t="s">
        <v>271</v>
      </c>
      <c r="F104" s="11" t="s">
        <v>29</v>
      </c>
      <c r="G104" s="108"/>
      <c r="H104" s="20">
        <f t="shared" si="97"/>
        <v>0</v>
      </c>
      <c r="I104" s="116"/>
      <c r="J104" s="19" t="s">
        <v>19</v>
      </c>
      <c r="K104" s="19" t="s">
        <v>19</v>
      </c>
      <c r="L104" s="108"/>
      <c r="M104" s="20">
        <f t="shared" si="98"/>
        <v>0</v>
      </c>
      <c r="N104" s="116"/>
      <c r="O104" s="19" t="s">
        <v>19</v>
      </c>
      <c r="P104" s="19" t="s">
        <v>19</v>
      </c>
      <c r="Q104" s="20">
        <f t="shared" si="101"/>
        <v>0</v>
      </c>
      <c r="R104" s="21">
        <f t="shared" si="102"/>
        <v>0</v>
      </c>
      <c r="S104" s="20">
        <f t="shared" si="99"/>
        <v>0</v>
      </c>
      <c r="T104" s="21">
        <f t="shared" si="100"/>
        <v>0</v>
      </c>
    </row>
    <row r="105" spans="1:20" s="6" customFormat="1" ht="27" customHeight="1">
      <c r="A105" s="35" t="s">
        <v>76</v>
      </c>
      <c r="B105" s="181" t="s">
        <v>272</v>
      </c>
      <c r="C105" s="182"/>
      <c r="D105" s="183"/>
      <c r="E105" s="100" t="s">
        <v>273</v>
      </c>
      <c r="F105" s="15" t="s">
        <v>21</v>
      </c>
      <c r="G105" s="108">
        <v>22892</v>
      </c>
      <c r="H105" s="20">
        <f t="shared" si="97"/>
        <v>2336.4581513192384</v>
      </c>
      <c r="I105" s="116">
        <v>53486200</v>
      </c>
      <c r="J105" s="19" t="s">
        <v>19</v>
      </c>
      <c r="K105" s="19" t="s">
        <v>19</v>
      </c>
      <c r="L105" s="108">
        <v>2607</v>
      </c>
      <c r="M105" s="20">
        <f t="shared" si="98"/>
        <v>3353.0329344073643</v>
      </c>
      <c r="N105" s="116">
        <v>8741356.8599999994</v>
      </c>
      <c r="O105" s="19" t="s">
        <v>19</v>
      </c>
      <c r="P105" s="19" t="s">
        <v>19</v>
      </c>
      <c r="Q105" s="20">
        <f t="shared" si="101"/>
        <v>20285</v>
      </c>
      <c r="R105" s="21">
        <f t="shared" si="102"/>
        <v>0.11388257906692294</v>
      </c>
      <c r="S105" s="20">
        <f t="shared" si="99"/>
        <v>44744843.140000001</v>
      </c>
      <c r="T105" s="21">
        <f t="shared" si="100"/>
        <v>0.16343200414312475</v>
      </c>
    </row>
    <row r="106" spans="1:20" s="6" customFormat="1" ht="27" customHeight="1">
      <c r="A106" s="35"/>
      <c r="B106" s="178" t="s">
        <v>80</v>
      </c>
      <c r="C106" s="178"/>
      <c r="D106" s="178"/>
      <c r="E106" s="115" t="s">
        <v>274</v>
      </c>
      <c r="F106" s="23" t="s">
        <v>29</v>
      </c>
      <c r="G106" s="108">
        <v>76049</v>
      </c>
      <c r="H106" s="20">
        <f>IF(G105&lt;&gt;0,I105/G106,0)</f>
        <v>703.31233809780531</v>
      </c>
      <c r="I106" s="20" t="s">
        <v>19</v>
      </c>
      <c r="J106" s="19" t="s">
        <v>19</v>
      </c>
      <c r="K106" s="19" t="s">
        <v>19</v>
      </c>
      <c r="L106" s="108">
        <v>6794</v>
      </c>
      <c r="M106" s="20">
        <f>IF(L105&lt;&gt;0,N105/L106,0)</f>
        <v>1286.6289166911981</v>
      </c>
      <c r="N106" s="20" t="s">
        <v>19</v>
      </c>
      <c r="O106" s="19" t="s">
        <v>19</v>
      </c>
      <c r="P106" s="19" t="s">
        <v>19</v>
      </c>
      <c r="Q106" s="20">
        <f t="shared" si="101"/>
        <v>69255</v>
      </c>
      <c r="R106" s="21">
        <f t="shared" si="102"/>
        <v>8.9337137897934224E-2</v>
      </c>
      <c r="S106" s="24" t="s">
        <v>19</v>
      </c>
      <c r="T106" s="24" t="s">
        <v>19</v>
      </c>
    </row>
    <row r="107" spans="1:20" s="6" customFormat="1" ht="27" customHeight="1">
      <c r="A107" s="35" t="s">
        <v>109</v>
      </c>
      <c r="B107" s="180" t="s">
        <v>275</v>
      </c>
      <c r="C107" s="180"/>
      <c r="D107" s="180"/>
      <c r="E107" s="100" t="s">
        <v>276</v>
      </c>
      <c r="F107" s="11" t="s">
        <v>23</v>
      </c>
      <c r="G107" s="117">
        <v>480</v>
      </c>
      <c r="H107" s="20">
        <f t="shared" ref="H107:H109" si="103">IF(G107&lt;&gt;0,I107/G107,0)</f>
        <v>17975.625</v>
      </c>
      <c r="I107" s="118">
        <v>8628300</v>
      </c>
      <c r="J107" s="19" t="s">
        <v>19</v>
      </c>
      <c r="K107" s="19" t="s">
        <v>19</v>
      </c>
      <c r="L107" s="117">
        <v>95</v>
      </c>
      <c r="M107" s="20">
        <f t="shared" ref="M107" si="104">IF(L107&lt;&gt;0,N107/L107,0)</f>
        <v>23879.282315789471</v>
      </c>
      <c r="N107" s="118">
        <v>2268531.8199999998</v>
      </c>
      <c r="O107" s="19" t="s">
        <v>19</v>
      </c>
      <c r="P107" s="19" t="s">
        <v>19</v>
      </c>
      <c r="Q107" s="20">
        <f t="shared" ref="Q107" si="105">G107-L107</f>
        <v>385</v>
      </c>
      <c r="R107" s="21">
        <f t="shared" ref="R107" si="106">IF(G107&lt;&gt;0,L107/G107,0)</f>
        <v>0.19791666666666666</v>
      </c>
      <c r="S107" s="20">
        <f t="shared" ref="S107" si="107">I107-N107</f>
        <v>6359768.1799999997</v>
      </c>
      <c r="T107" s="21">
        <f t="shared" ref="T107" si="108">IF(I107&lt;&gt;0,N107/I107,0)</f>
        <v>0.26291758747377814</v>
      </c>
    </row>
    <row r="108" spans="1:20" s="6" customFormat="1" ht="27" customHeight="1">
      <c r="A108" s="35"/>
      <c r="B108" s="185" t="s">
        <v>113</v>
      </c>
      <c r="C108" s="186"/>
      <c r="D108" s="187"/>
      <c r="E108" s="115" t="s">
        <v>277</v>
      </c>
      <c r="F108" s="131" t="s">
        <v>116</v>
      </c>
      <c r="G108" s="119">
        <v>6870</v>
      </c>
      <c r="H108" s="20">
        <f>IF(G108&lt;&gt;0,I107/G108,0)</f>
        <v>1255.938864628821</v>
      </c>
      <c r="I108" s="20" t="s">
        <v>19</v>
      </c>
      <c r="J108" s="19" t="s">
        <v>19</v>
      </c>
      <c r="K108" s="19" t="s">
        <v>19</v>
      </c>
      <c r="L108" s="119">
        <v>1471</v>
      </c>
      <c r="M108" s="20">
        <f>IF(L108&lt;&gt;0,N107/L108,0)</f>
        <v>1542.1698300475866</v>
      </c>
      <c r="N108" s="20" t="s">
        <v>19</v>
      </c>
      <c r="O108" s="19" t="s">
        <v>19</v>
      </c>
      <c r="P108" s="19" t="s">
        <v>19</v>
      </c>
      <c r="Q108" s="20">
        <f t="shared" ref="Q108:Q109" si="109">G108-L108</f>
        <v>5399</v>
      </c>
      <c r="R108" s="21">
        <f t="shared" ref="R108:R109" si="110">IF(G108&lt;&gt;0,L108/G108,0)</f>
        <v>0.21411935953420669</v>
      </c>
      <c r="S108" s="24" t="s">
        <v>19</v>
      </c>
      <c r="T108" s="24" t="s">
        <v>19</v>
      </c>
    </row>
    <row r="109" spans="1:20" s="6" customFormat="1" ht="61.5" customHeight="1">
      <c r="A109" s="26" t="s">
        <v>126</v>
      </c>
      <c r="B109" s="132" t="s">
        <v>127</v>
      </c>
      <c r="C109" s="159" t="s">
        <v>26</v>
      </c>
      <c r="D109" s="28" t="s">
        <v>278</v>
      </c>
      <c r="E109" s="100" t="s">
        <v>279</v>
      </c>
      <c r="F109" s="22" t="s">
        <v>23</v>
      </c>
      <c r="G109" s="30">
        <f>G107+G112</f>
        <v>480</v>
      </c>
      <c r="H109" s="19">
        <f t="shared" si="103"/>
        <v>17975.625</v>
      </c>
      <c r="I109" s="19">
        <f>I107+I112</f>
        <v>8628300</v>
      </c>
      <c r="J109" s="19" t="s">
        <v>19</v>
      </c>
      <c r="K109" s="19" t="s">
        <v>19</v>
      </c>
      <c r="L109" s="30">
        <f>L107+L112</f>
        <v>95</v>
      </c>
      <c r="M109" s="19">
        <f t="shared" ref="M109" si="111">IF(L109&lt;&gt;0,N109/L109,0)</f>
        <v>23879.282315789471</v>
      </c>
      <c r="N109" s="19">
        <f>N107+N112</f>
        <v>2268531.8199999998</v>
      </c>
      <c r="O109" s="19" t="s">
        <v>19</v>
      </c>
      <c r="P109" s="19" t="s">
        <v>19</v>
      </c>
      <c r="Q109" s="19">
        <f t="shared" si="109"/>
        <v>385</v>
      </c>
      <c r="R109" s="38">
        <f t="shared" si="110"/>
        <v>0.19791666666666666</v>
      </c>
      <c r="S109" s="19">
        <f t="shared" ref="S109" si="112">I109-N109</f>
        <v>6359768.1799999997</v>
      </c>
      <c r="T109" s="38">
        <f t="shared" ref="T109" si="113">IF(I109&lt;&gt;0,N109/I109,0)</f>
        <v>0.26291758747377814</v>
      </c>
    </row>
    <row r="110" spans="1:20" s="6" customFormat="1" ht="27" customHeight="1">
      <c r="A110" s="35"/>
      <c r="B110" s="133" t="s">
        <v>113</v>
      </c>
      <c r="C110" s="159"/>
      <c r="D110" s="115" t="s">
        <v>280</v>
      </c>
      <c r="E110" s="115" t="s">
        <v>281</v>
      </c>
      <c r="F110" s="23" t="s">
        <v>116</v>
      </c>
      <c r="G110" s="85">
        <f>G108+G113</f>
        <v>6870</v>
      </c>
      <c r="H110" s="20">
        <f>IF(G110&lt;&gt;0,I109/G110,0)</f>
        <v>1255.938864628821</v>
      </c>
      <c r="I110" s="20" t="s">
        <v>19</v>
      </c>
      <c r="J110" s="19" t="s">
        <v>19</v>
      </c>
      <c r="K110" s="19" t="s">
        <v>19</v>
      </c>
      <c r="L110" s="85">
        <f>L108+L113</f>
        <v>1471</v>
      </c>
      <c r="M110" s="20">
        <f>IF(L110&lt;&gt;0,N109/L110,0)</f>
        <v>1542.1698300475866</v>
      </c>
      <c r="N110" s="20" t="s">
        <v>19</v>
      </c>
      <c r="O110" s="19" t="s">
        <v>19</v>
      </c>
      <c r="P110" s="19" t="s">
        <v>19</v>
      </c>
      <c r="Q110" s="20">
        <f t="shared" ref="Q110" si="114">G110-L110</f>
        <v>5399</v>
      </c>
      <c r="R110" s="21">
        <f t="shared" ref="R110" si="115">IF(G110&lt;&gt;0,L110/G110,0)</f>
        <v>0.21411935953420669</v>
      </c>
      <c r="S110" s="24" t="s">
        <v>19</v>
      </c>
      <c r="T110" s="24" t="s">
        <v>19</v>
      </c>
    </row>
    <row r="111" spans="1:20" s="6" customFormat="1" ht="54">
      <c r="A111" s="87" t="s">
        <v>139</v>
      </c>
      <c r="B111" s="132" t="s">
        <v>140</v>
      </c>
      <c r="C111" s="159"/>
      <c r="D111" s="28" t="s">
        <v>282</v>
      </c>
      <c r="E111" s="98" t="s">
        <v>283</v>
      </c>
      <c r="F111" s="30" t="s">
        <v>19</v>
      </c>
      <c r="G111" s="30" t="s">
        <v>19</v>
      </c>
      <c r="H111" s="30" t="s">
        <v>19</v>
      </c>
      <c r="I111" s="19">
        <f>I112+I114</f>
        <v>72612100</v>
      </c>
      <c r="J111" s="19" t="s">
        <v>19</v>
      </c>
      <c r="K111" s="19" t="s">
        <v>19</v>
      </c>
      <c r="L111" s="30" t="s">
        <v>19</v>
      </c>
      <c r="M111" s="30" t="s">
        <v>19</v>
      </c>
      <c r="N111" s="19">
        <f>N112+N114</f>
        <v>7851488.0699999994</v>
      </c>
      <c r="O111" s="19" t="s">
        <v>19</v>
      </c>
      <c r="P111" s="19" t="s">
        <v>19</v>
      </c>
      <c r="Q111" s="30" t="s">
        <v>19</v>
      </c>
      <c r="R111" s="30" t="s">
        <v>19</v>
      </c>
      <c r="S111" s="19">
        <f t="shared" ref="S111:S112" si="116">I111-N111</f>
        <v>64760611.93</v>
      </c>
      <c r="T111" s="38">
        <f t="shared" ref="T111:T112" si="117">IF(I111&lt;&gt;0,N111/I111,0)</f>
        <v>0.10812919706219762</v>
      </c>
    </row>
    <row r="112" spans="1:20" s="6" customFormat="1" ht="39" customHeight="1">
      <c r="A112" s="89" t="s">
        <v>143</v>
      </c>
      <c r="B112" s="180" t="s">
        <v>144</v>
      </c>
      <c r="C112" s="180"/>
      <c r="D112" s="180"/>
      <c r="E112" s="100" t="s">
        <v>284</v>
      </c>
      <c r="F112" s="12" t="s">
        <v>147</v>
      </c>
      <c r="G112" s="117"/>
      <c r="H112" s="20">
        <f t="shared" ref="H112" si="118">IF(G112&lt;&gt;0,I112/G112,0)</f>
        <v>0</v>
      </c>
      <c r="I112" s="118"/>
      <c r="J112" s="19" t="s">
        <v>19</v>
      </c>
      <c r="K112" s="19" t="s">
        <v>19</v>
      </c>
      <c r="L112" s="117"/>
      <c r="M112" s="20">
        <f t="shared" ref="M112" si="119">IF(L112&lt;&gt;0,N112/L112,0)</f>
        <v>0</v>
      </c>
      <c r="N112" s="118"/>
      <c r="O112" s="19" t="s">
        <v>19</v>
      </c>
      <c r="P112" s="19" t="s">
        <v>19</v>
      </c>
      <c r="Q112" s="20">
        <f t="shared" ref="Q112:Q113" si="120">G112-L112</f>
        <v>0</v>
      </c>
      <c r="R112" s="21">
        <f t="shared" ref="R112:R113" si="121">IF(G112&lt;&gt;0,L112/G112,0)</f>
        <v>0</v>
      </c>
      <c r="S112" s="20">
        <f t="shared" si="116"/>
        <v>0</v>
      </c>
      <c r="T112" s="21">
        <f t="shared" si="117"/>
        <v>0</v>
      </c>
    </row>
    <row r="113" spans="1:21" s="6" customFormat="1" ht="27" customHeight="1">
      <c r="A113" s="89"/>
      <c r="B113" s="195" t="s">
        <v>113</v>
      </c>
      <c r="C113" s="195"/>
      <c r="D113" s="195"/>
      <c r="E113" s="115" t="s">
        <v>285</v>
      </c>
      <c r="F113" s="23" t="s">
        <v>23</v>
      </c>
      <c r="G113" s="119"/>
      <c r="H113" s="20">
        <f>IF(G113&lt;&gt;0,I112/G113,0)</f>
        <v>0</v>
      </c>
      <c r="I113" s="20" t="s">
        <v>19</v>
      </c>
      <c r="J113" s="19" t="s">
        <v>19</v>
      </c>
      <c r="K113" s="19" t="s">
        <v>19</v>
      </c>
      <c r="L113" s="119"/>
      <c r="M113" s="20">
        <f>IF(L113&lt;&gt;0,N112/L113,0)</f>
        <v>0</v>
      </c>
      <c r="N113" s="20" t="s">
        <v>19</v>
      </c>
      <c r="O113" s="19" t="s">
        <v>19</v>
      </c>
      <c r="P113" s="19" t="s">
        <v>19</v>
      </c>
      <c r="Q113" s="20">
        <f t="shared" si="120"/>
        <v>0</v>
      </c>
      <c r="R113" s="21">
        <f t="shared" si="121"/>
        <v>0</v>
      </c>
      <c r="S113" s="24" t="s">
        <v>19</v>
      </c>
      <c r="T113" s="24" t="s">
        <v>19</v>
      </c>
    </row>
    <row r="114" spans="1:21" s="6" customFormat="1" ht="42" customHeight="1">
      <c r="A114" s="89" t="s">
        <v>158</v>
      </c>
      <c r="B114" s="184" t="s">
        <v>159</v>
      </c>
      <c r="C114" s="184"/>
      <c r="D114" s="184"/>
      <c r="E114" s="100" t="s">
        <v>286</v>
      </c>
      <c r="F114" s="12" t="s">
        <v>22</v>
      </c>
      <c r="G114" s="119">
        <v>1422</v>
      </c>
      <c r="H114" s="20">
        <f t="shared" ref="H114" si="122">IF(G114&lt;&gt;0,I114/G114,0)</f>
        <v>51063.36146272855</v>
      </c>
      <c r="I114" s="116">
        <v>72612100</v>
      </c>
      <c r="J114" s="19" t="s">
        <v>19</v>
      </c>
      <c r="K114" s="19" t="s">
        <v>19</v>
      </c>
      <c r="L114" s="119">
        <v>265</v>
      </c>
      <c r="M114" s="20">
        <f t="shared" ref="M114" si="123">IF(L114&lt;&gt;0,N114/L114,0)</f>
        <v>29628.256867924527</v>
      </c>
      <c r="N114" s="116">
        <v>7851488.0699999994</v>
      </c>
      <c r="O114" s="19" t="s">
        <v>19</v>
      </c>
      <c r="P114" s="19" t="s">
        <v>19</v>
      </c>
      <c r="Q114" s="20">
        <f t="shared" ref="Q114:Q115" si="124">G114-L114</f>
        <v>1157</v>
      </c>
      <c r="R114" s="21">
        <f t="shared" ref="R114:R115" si="125">IF(G114&lt;&gt;0,L114/G114,0)</f>
        <v>0.18635724331926865</v>
      </c>
      <c r="S114" s="20">
        <f t="shared" ref="S114" si="126">I114-N114</f>
        <v>64760611.93</v>
      </c>
      <c r="T114" s="21">
        <f t="shared" ref="T114" si="127">IF(I114&lt;&gt;0,N114/I114,0)</f>
        <v>0.10812919706219762</v>
      </c>
    </row>
    <row r="115" spans="1:21" s="6" customFormat="1" ht="27" customHeight="1">
      <c r="A115" s="89"/>
      <c r="B115" s="178" t="s">
        <v>162</v>
      </c>
      <c r="C115" s="178"/>
      <c r="D115" s="178"/>
      <c r="E115" s="115" t="s">
        <v>287</v>
      </c>
      <c r="F115" s="83" t="s">
        <v>36</v>
      </c>
      <c r="G115" s="119">
        <v>18981</v>
      </c>
      <c r="H115" s="20">
        <f>IF(G115&lt;&gt;0,I114/G115,0)</f>
        <v>3825.5149886728832</v>
      </c>
      <c r="I115" s="20" t="s">
        <v>19</v>
      </c>
      <c r="J115" s="19" t="s">
        <v>19</v>
      </c>
      <c r="K115" s="19" t="s">
        <v>19</v>
      </c>
      <c r="L115" s="119">
        <v>2736</v>
      </c>
      <c r="M115" s="20">
        <f>IF(L115&lt;&gt;0,N114/L115,0)</f>
        <v>2869.6959320175438</v>
      </c>
      <c r="N115" s="20" t="s">
        <v>19</v>
      </c>
      <c r="O115" s="19" t="s">
        <v>19</v>
      </c>
      <c r="P115" s="19" t="s">
        <v>19</v>
      </c>
      <c r="Q115" s="20">
        <f t="shared" si="124"/>
        <v>16245</v>
      </c>
      <c r="R115" s="21">
        <f t="shared" si="125"/>
        <v>0.14414414414414414</v>
      </c>
      <c r="S115" s="24" t="s">
        <v>19</v>
      </c>
      <c r="T115" s="24" t="s">
        <v>19</v>
      </c>
    </row>
    <row r="116" spans="1:21" s="6" customFormat="1" ht="27" customHeight="1">
      <c r="A116" s="26" t="s">
        <v>24</v>
      </c>
      <c r="B116" s="27" t="s">
        <v>25</v>
      </c>
      <c r="C116" s="196" t="s">
        <v>26</v>
      </c>
      <c r="D116" s="28" t="s">
        <v>288</v>
      </c>
      <c r="E116" s="98" t="s">
        <v>289</v>
      </c>
      <c r="F116" s="30" t="s">
        <v>19</v>
      </c>
      <c r="G116" s="30" t="s">
        <v>19</v>
      </c>
      <c r="H116" s="30" t="s">
        <v>19</v>
      </c>
      <c r="I116" s="134">
        <f>I117+I120+I121</f>
        <v>323826723</v>
      </c>
      <c r="J116" s="19" t="s">
        <v>19</v>
      </c>
      <c r="K116" s="19" t="s">
        <v>19</v>
      </c>
      <c r="L116" s="30" t="s">
        <v>19</v>
      </c>
      <c r="M116" s="30" t="s">
        <v>19</v>
      </c>
      <c r="N116" s="134">
        <f>N117+N120+N121</f>
        <v>36805168.759999998</v>
      </c>
      <c r="O116" s="19" t="s">
        <v>19</v>
      </c>
      <c r="P116" s="19" t="s">
        <v>19</v>
      </c>
      <c r="Q116" s="30" t="s">
        <v>19</v>
      </c>
      <c r="R116" s="30" t="s">
        <v>19</v>
      </c>
      <c r="S116" s="19">
        <f t="shared" ref="S116:S121" si="128">I116-N116</f>
        <v>287021554.24000001</v>
      </c>
      <c r="T116" s="38">
        <f t="shared" ref="T116:T121" si="129">IF(I116&lt;&gt;0,N116/I116,0)</f>
        <v>0.11365698426315483</v>
      </c>
    </row>
    <row r="117" spans="1:21" s="6" customFormat="1" ht="36" customHeight="1">
      <c r="A117" s="31" t="s">
        <v>27</v>
      </c>
      <c r="B117" s="32" t="s">
        <v>28</v>
      </c>
      <c r="C117" s="196"/>
      <c r="D117" s="135" t="s">
        <v>290</v>
      </c>
      <c r="E117" s="100" t="s">
        <v>291</v>
      </c>
      <c r="F117" s="12" t="s">
        <v>29</v>
      </c>
      <c r="G117" s="136">
        <f>G118+G119</f>
        <v>20054</v>
      </c>
      <c r="H117" s="20">
        <f t="shared" ref="H117:H121" si="130">IF(G117&lt;&gt;0,I117/G117,0)</f>
        <v>1469.2779495362522</v>
      </c>
      <c r="I117" s="137">
        <f>I118+I119</f>
        <v>29464900</v>
      </c>
      <c r="J117" s="19" t="s">
        <v>19</v>
      </c>
      <c r="K117" s="19" t="s">
        <v>19</v>
      </c>
      <c r="L117" s="136">
        <f>L118+L119</f>
        <v>1114</v>
      </c>
      <c r="M117" s="20">
        <f t="shared" ref="M117:M121" si="131">IF(L117&lt;&gt;0,N117/L117,0)</f>
        <v>1881.8321364452427</v>
      </c>
      <c r="N117" s="137">
        <f>N118+N119</f>
        <v>2096361.0000000002</v>
      </c>
      <c r="O117" s="19" t="s">
        <v>19</v>
      </c>
      <c r="P117" s="19" t="s">
        <v>19</v>
      </c>
      <c r="Q117" s="20">
        <f t="shared" ref="Q117:Q121" si="132">G117-L117</f>
        <v>18940</v>
      </c>
      <c r="R117" s="21">
        <f t="shared" ref="R117:R121" si="133">IF(G117&lt;&gt;0,L117/G117,0)</f>
        <v>5.5550014959609054E-2</v>
      </c>
      <c r="S117" s="20">
        <f t="shared" si="128"/>
        <v>27368539</v>
      </c>
      <c r="T117" s="21">
        <f t="shared" si="129"/>
        <v>7.11477384956338E-2</v>
      </c>
    </row>
    <row r="118" spans="1:21" s="6" customFormat="1" ht="46.5" customHeight="1">
      <c r="A118" s="35" t="s">
        <v>30</v>
      </c>
      <c r="B118" s="181" t="s">
        <v>31</v>
      </c>
      <c r="C118" s="182"/>
      <c r="D118" s="183"/>
      <c r="E118" s="100" t="s">
        <v>181</v>
      </c>
      <c r="F118" s="12" t="s">
        <v>29</v>
      </c>
      <c r="G118" s="119">
        <v>14897</v>
      </c>
      <c r="H118" s="20">
        <f t="shared" si="130"/>
        <v>724.1927904947305</v>
      </c>
      <c r="I118" s="116">
        <v>10788300</v>
      </c>
      <c r="J118" s="19" t="s">
        <v>19</v>
      </c>
      <c r="K118" s="19" t="s">
        <v>19</v>
      </c>
      <c r="L118" s="119">
        <v>1114</v>
      </c>
      <c r="M118" s="20">
        <f t="shared" si="131"/>
        <v>1881.8321364452427</v>
      </c>
      <c r="N118" s="116">
        <v>2096361.0000000002</v>
      </c>
      <c r="O118" s="19" t="s">
        <v>19</v>
      </c>
      <c r="P118" s="19" t="s">
        <v>19</v>
      </c>
      <c r="Q118" s="20">
        <f t="shared" si="132"/>
        <v>13783</v>
      </c>
      <c r="R118" s="21">
        <f t="shared" si="133"/>
        <v>7.4780157078606427E-2</v>
      </c>
      <c r="S118" s="20">
        <f t="shared" si="128"/>
        <v>8691939</v>
      </c>
      <c r="T118" s="21">
        <f t="shared" si="129"/>
        <v>0.19431801117877703</v>
      </c>
    </row>
    <row r="119" spans="1:21" s="6" customFormat="1" ht="27" customHeight="1">
      <c r="A119" s="35" t="s">
        <v>32</v>
      </c>
      <c r="B119" s="181" t="s">
        <v>33</v>
      </c>
      <c r="C119" s="182"/>
      <c r="D119" s="183"/>
      <c r="E119" s="100" t="s">
        <v>183</v>
      </c>
      <c r="F119" s="12" t="s">
        <v>29</v>
      </c>
      <c r="G119" s="119">
        <v>5157</v>
      </c>
      <c r="H119" s="20">
        <f t="shared" si="130"/>
        <v>3621.6017064184603</v>
      </c>
      <c r="I119" s="116">
        <v>18676600</v>
      </c>
      <c r="J119" s="19" t="s">
        <v>19</v>
      </c>
      <c r="K119" s="19" t="s">
        <v>19</v>
      </c>
      <c r="L119" s="119"/>
      <c r="M119" s="20">
        <f t="shared" si="131"/>
        <v>0</v>
      </c>
      <c r="N119" s="116"/>
      <c r="O119" s="19" t="s">
        <v>19</v>
      </c>
      <c r="P119" s="19" t="s">
        <v>19</v>
      </c>
      <c r="Q119" s="20">
        <f t="shared" si="132"/>
        <v>5157</v>
      </c>
      <c r="R119" s="21">
        <f t="shared" si="133"/>
        <v>0</v>
      </c>
      <c r="S119" s="20">
        <f t="shared" si="128"/>
        <v>18676600</v>
      </c>
      <c r="T119" s="21">
        <f t="shared" si="129"/>
        <v>0</v>
      </c>
    </row>
    <row r="120" spans="1:21" s="6" customFormat="1" ht="45" customHeight="1">
      <c r="A120" s="35" t="s">
        <v>34</v>
      </c>
      <c r="B120" s="181" t="s">
        <v>35</v>
      </c>
      <c r="C120" s="182"/>
      <c r="D120" s="183"/>
      <c r="E120" s="100" t="s">
        <v>185</v>
      </c>
      <c r="F120" s="12" t="s">
        <v>36</v>
      </c>
      <c r="G120" s="119">
        <v>68743</v>
      </c>
      <c r="H120" s="20">
        <f t="shared" si="130"/>
        <v>4282.0625081826511</v>
      </c>
      <c r="I120" s="116">
        <v>294361823</v>
      </c>
      <c r="J120" s="19" t="s">
        <v>19</v>
      </c>
      <c r="K120" s="19" t="s">
        <v>19</v>
      </c>
      <c r="L120" s="119">
        <v>11996</v>
      </c>
      <c r="M120" s="20">
        <f t="shared" si="131"/>
        <v>2893.3651017005668</v>
      </c>
      <c r="N120" s="116">
        <v>34708807.759999998</v>
      </c>
      <c r="O120" s="19" t="s">
        <v>19</v>
      </c>
      <c r="P120" s="19" t="s">
        <v>19</v>
      </c>
      <c r="Q120" s="20">
        <f t="shared" si="132"/>
        <v>56747</v>
      </c>
      <c r="R120" s="21">
        <f t="shared" si="133"/>
        <v>0.17450504051321589</v>
      </c>
      <c r="S120" s="20">
        <f t="shared" si="128"/>
        <v>259653015.24000001</v>
      </c>
      <c r="T120" s="21">
        <f t="shared" si="129"/>
        <v>0.11791205600734439</v>
      </c>
    </row>
    <row r="121" spans="1:21" s="6" customFormat="1" ht="27" customHeight="1">
      <c r="A121" s="35" t="s">
        <v>37</v>
      </c>
      <c r="B121" s="197" t="s">
        <v>38</v>
      </c>
      <c r="C121" s="198"/>
      <c r="D121" s="199"/>
      <c r="E121" s="100" t="s">
        <v>187</v>
      </c>
      <c r="F121" s="12" t="s">
        <v>23</v>
      </c>
      <c r="G121" s="119"/>
      <c r="H121" s="20">
        <f t="shared" si="130"/>
        <v>0</v>
      </c>
      <c r="I121" s="116"/>
      <c r="J121" s="19" t="s">
        <v>19</v>
      </c>
      <c r="K121" s="19" t="s">
        <v>19</v>
      </c>
      <c r="L121" s="119"/>
      <c r="M121" s="20">
        <f t="shared" si="131"/>
        <v>0</v>
      </c>
      <c r="N121" s="116"/>
      <c r="O121" s="19" t="s">
        <v>19</v>
      </c>
      <c r="P121" s="19" t="s">
        <v>19</v>
      </c>
      <c r="Q121" s="20">
        <f t="shared" si="132"/>
        <v>0</v>
      </c>
      <c r="R121" s="21">
        <f t="shared" si="133"/>
        <v>0</v>
      </c>
      <c r="S121" s="20">
        <f t="shared" si="128"/>
        <v>0</v>
      </c>
      <c r="T121" s="21">
        <f t="shared" si="129"/>
        <v>0</v>
      </c>
    </row>
    <row r="122" spans="1:21" s="6" customFormat="1" ht="27" customHeight="1">
      <c r="A122" s="37" t="s">
        <v>189</v>
      </c>
      <c r="B122" s="200" t="s">
        <v>256</v>
      </c>
      <c r="C122" s="200"/>
      <c r="D122" s="200"/>
      <c r="E122" s="98" t="s">
        <v>292</v>
      </c>
      <c r="F122" s="30" t="s">
        <v>19</v>
      </c>
      <c r="G122" s="30" t="s">
        <v>19</v>
      </c>
      <c r="H122" s="30" t="s">
        <v>19</v>
      </c>
      <c r="I122" s="125">
        <v>5224377</v>
      </c>
      <c r="J122" s="19" t="s">
        <v>19</v>
      </c>
      <c r="K122" s="19" t="s">
        <v>19</v>
      </c>
      <c r="L122" s="30" t="s">
        <v>19</v>
      </c>
      <c r="M122" s="30" t="s">
        <v>19</v>
      </c>
      <c r="N122" s="125">
        <v>983289.94</v>
      </c>
      <c r="O122" s="19" t="s">
        <v>19</v>
      </c>
      <c r="P122" s="19" t="s">
        <v>19</v>
      </c>
      <c r="Q122" s="24" t="s">
        <v>19</v>
      </c>
      <c r="R122" s="24" t="s">
        <v>19</v>
      </c>
      <c r="S122" s="20">
        <f t="shared" ref="S122" si="134">I122-N122</f>
        <v>4241087.0600000005</v>
      </c>
      <c r="T122" s="21">
        <f t="shared" ref="T122" si="135">IF(I122&lt;&gt;0,N122/I122,0)</f>
        <v>0.18821190354371439</v>
      </c>
    </row>
    <row r="123" spans="1:21" s="6" customFormat="1" ht="66" customHeight="1">
      <c r="A123" s="104" t="s">
        <v>126</v>
      </c>
      <c r="B123" s="105" t="s">
        <v>293</v>
      </c>
      <c r="C123" s="42" t="s">
        <v>26</v>
      </c>
      <c r="D123" s="106" t="s">
        <v>294</v>
      </c>
      <c r="E123" s="127" t="s">
        <v>289</v>
      </c>
      <c r="F123" s="45" t="s">
        <v>19</v>
      </c>
      <c r="G123" s="45" t="s">
        <v>19</v>
      </c>
      <c r="H123" s="45" t="s">
        <v>19</v>
      </c>
      <c r="I123" s="46">
        <f>I124+I125+I151+I161</f>
        <v>0</v>
      </c>
      <c r="J123" s="47" t="s">
        <v>19</v>
      </c>
      <c r="K123" s="47" t="s">
        <v>19</v>
      </c>
      <c r="L123" s="45" t="s">
        <v>19</v>
      </c>
      <c r="M123" s="45" t="s">
        <v>19</v>
      </c>
      <c r="N123" s="46">
        <f>N124+N125+N151+N161</f>
        <v>0</v>
      </c>
      <c r="O123" s="47" t="s">
        <v>19</v>
      </c>
      <c r="P123" s="47" t="s">
        <v>19</v>
      </c>
      <c r="Q123" s="45" t="s">
        <v>19</v>
      </c>
      <c r="R123" s="45" t="s">
        <v>19</v>
      </c>
      <c r="S123" s="47">
        <f t="shared" ref="S123:S126" si="136">I123-N123</f>
        <v>0</v>
      </c>
      <c r="T123" s="48">
        <f t="shared" ref="T123:T126" si="137">IF(I123&lt;&gt;0,N123/I123,0)</f>
        <v>0</v>
      </c>
      <c r="U123"/>
    </row>
    <row r="124" spans="1:21" s="6" customFormat="1" ht="35.25" customHeight="1">
      <c r="A124" s="37">
        <v>1</v>
      </c>
      <c r="B124" s="172" t="s">
        <v>43</v>
      </c>
      <c r="C124" s="173"/>
      <c r="D124" s="174"/>
      <c r="E124" s="98" t="s">
        <v>292</v>
      </c>
      <c r="F124" s="18" t="s">
        <v>20</v>
      </c>
      <c r="G124" s="108"/>
      <c r="H124" s="19">
        <f>IF(G124&lt;&gt;0,I124/G124,0)</f>
        <v>0</v>
      </c>
      <c r="I124" s="109"/>
      <c r="J124" s="19" t="s">
        <v>19</v>
      </c>
      <c r="K124" s="19" t="s">
        <v>19</v>
      </c>
      <c r="L124" s="108"/>
      <c r="M124" s="19">
        <f>IF(L124&lt;&gt;0,N124/L124,0)</f>
        <v>0</v>
      </c>
      <c r="N124" s="109"/>
      <c r="O124" s="19" t="s">
        <v>19</v>
      </c>
      <c r="P124" s="19" t="s">
        <v>19</v>
      </c>
      <c r="Q124" s="20">
        <f>G124-L124</f>
        <v>0</v>
      </c>
      <c r="R124" s="21">
        <f>IF(G124&lt;&gt;0,L124/G124,0)</f>
        <v>0</v>
      </c>
      <c r="S124" s="20">
        <f t="shared" si="136"/>
        <v>0</v>
      </c>
      <c r="T124" s="21">
        <f t="shared" si="137"/>
        <v>0</v>
      </c>
      <c r="U124"/>
    </row>
    <row r="125" spans="1:21" s="6" customFormat="1" ht="47.25" customHeight="1">
      <c r="A125" s="37" t="s">
        <v>46</v>
      </c>
      <c r="B125" s="53" t="s">
        <v>47</v>
      </c>
      <c r="C125" s="50" t="s">
        <v>26</v>
      </c>
      <c r="D125" s="110" t="s">
        <v>295</v>
      </c>
      <c r="E125" s="98" t="s">
        <v>296</v>
      </c>
      <c r="F125" s="30" t="s">
        <v>19</v>
      </c>
      <c r="G125" s="30" t="s">
        <v>19</v>
      </c>
      <c r="H125" s="30" t="s">
        <v>19</v>
      </c>
      <c r="I125" s="19">
        <f>I126+I143</f>
        <v>0</v>
      </c>
      <c r="J125" s="19" t="s">
        <v>19</v>
      </c>
      <c r="K125" s="19" t="s">
        <v>19</v>
      </c>
      <c r="L125" s="30" t="s">
        <v>19</v>
      </c>
      <c r="M125" s="30" t="s">
        <v>19</v>
      </c>
      <c r="N125" s="19">
        <f>N126+N143</f>
        <v>0</v>
      </c>
      <c r="O125" s="19" t="s">
        <v>19</v>
      </c>
      <c r="P125" s="19" t="s">
        <v>19</v>
      </c>
      <c r="Q125" s="24" t="s">
        <v>19</v>
      </c>
      <c r="R125" s="24" t="s">
        <v>19</v>
      </c>
      <c r="S125" s="20">
        <f t="shared" si="136"/>
        <v>0</v>
      </c>
      <c r="T125" s="21">
        <f t="shared" si="137"/>
        <v>0</v>
      </c>
      <c r="U125"/>
    </row>
    <row r="126" spans="1:21" s="6" customFormat="1" ht="54" customHeight="1">
      <c r="A126" s="35" t="s">
        <v>50</v>
      </c>
      <c r="B126" s="55" t="s">
        <v>51</v>
      </c>
      <c r="C126" s="163" t="s">
        <v>26</v>
      </c>
      <c r="D126" s="111" t="s">
        <v>297</v>
      </c>
      <c r="E126" s="100" t="s">
        <v>298</v>
      </c>
      <c r="F126" s="11" t="s">
        <v>54</v>
      </c>
      <c r="G126" s="30" t="s">
        <v>19</v>
      </c>
      <c r="H126" s="30" t="s">
        <v>19</v>
      </c>
      <c r="I126" s="20">
        <f>I127+I132+I133+I142</f>
        <v>0</v>
      </c>
      <c r="J126" s="19" t="s">
        <v>19</v>
      </c>
      <c r="K126" s="19" t="s">
        <v>19</v>
      </c>
      <c r="L126" s="30" t="s">
        <v>19</v>
      </c>
      <c r="M126" s="30" t="s">
        <v>19</v>
      </c>
      <c r="N126" s="20">
        <f>N127+N132+N133+N142</f>
        <v>0</v>
      </c>
      <c r="O126" s="19" t="s">
        <v>19</v>
      </c>
      <c r="P126" s="19" t="s">
        <v>19</v>
      </c>
      <c r="Q126" s="24" t="s">
        <v>19</v>
      </c>
      <c r="R126" s="24" t="s">
        <v>19</v>
      </c>
      <c r="S126" s="20">
        <f t="shared" si="136"/>
        <v>0</v>
      </c>
      <c r="T126" s="21">
        <f t="shared" si="137"/>
        <v>0</v>
      </c>
      <c r="U126"/>
    </row>
    <row r="127" spans="1:21" s="6" customFormat="1" ht="54">
      <c r="A127" s="35" t="s">
        <v>55</v>
      </c>
      <c r="B127" s="112" t="s">
        <v>211</v>
      </c>
      <c r="C127" s="164"/>
      <c r="D127" s="113" t="s">
        <v>299</v>
      </c>
      <c r="E127" s="100" t="s">
        <v>300</v>
      </c>
      <c r="F127" s="11" t="s">
        <v>54</v>
      </c>
      <c r="G127" s="60">
        <f>G128+G129+G131</f>
        <v>0</v>
      </c>
      <c r="H127" s="20">
        <f t="shared" ref="H127:H133" si="138">IF(G127&lt;&gt;0,I127/G127,0)</f>
        <v>0</v>
      </c>
      <c r="I127" s="20">
        <f>I128+I129+I131</f>
        <v>0</v>
      </c>
      <c r="J127" s="19" t="s">
        <v>19</v>
      </c>
      <c r="K127" s="19" t="s">
        <v>19</v>
      </c>
      <c r="L127" s="60">
        <f>L128+L129+L131</f>
        <v>0</v>
      </c>
      <c r="M127" s="20">
        <f t="shared" ref="M127:M133" si="139">IF(L127&lt;&gt;0,N127/L127,0)</f>
        <v>0</v>
      </c>
      <c r="N127" s="20">
        <f>N128+N129+N131</f>
        <v>0</v>
      </c>
      <c r="O127" s="19" t="s">
        <v>19</v>
      </c>
      <c r="P127" s="19" t="s">
        <v>19</v>
      </c>
      <c r="Q127" s="20">
        <f t="shared" ref="Q127:Q134" si="140">G127-L127</f>
        <v>0</v>
      </c>
      <c r="R127" s="21">
        <f t="shared" ref="R127:R134" si="141">IF(G127&lt;&gt;0,L127/G127,0)</f>
        <v>0</v>
      </c>
      <c r="S127" s="20">
        <f t="shared" ref="S127:S133" si="142">I127-N127</f>
        <v>0</v>
      </c>
      <c r="T127" s="21">
        <f t="shared" ref="T127:T133" si="143">IF(I127&lt;&gt;0,N127/I127,0)</f>
        <v>0</v>
      </c>
      <c r="U127"/>
    </row>
    <row r="128" spans="1:21" s="6" customFormat="1" ht="36">
      <c r="A128" s="35"/>
      <c r="B128" s="184" t="s">
        <v>59</v>
      </c>
      <c r="C128" s="184"/>
      <c r="D128" s="184"/>
      <c r="E128" s="100" t="s">
        <v>301</v>
      </c>
      <c r="F128" s="11" t="s">
        <v>62</v>
      </c>
      <c r="G128" s="108"/>
      <c r="H128" s="20">
        <f t="shared" si="138"/>
        <v>0</v>
      </c>
      <c r="I128" s="116"/>
      <c r="J128" s="19" t="s">
        <v>19</v>
      </c>
      <c r="K128" s="19" t="s">
        <v>19</v>
      </c>
      <c r="L128" s="108"/>
      <c r="M128" s="20">
        <f t="shared" si="139"/>
        <v>0</v>
      </c>
      <c r="N128" s="116"/>
      <c r="O128" s="19" t="s">
        <v>19</v>
      </c>
      <c r="P128" s="19" t="s">
        <v>19</v>
      </c>
      <c r="Q128" s="20">
        <f t="shared" si="140"/>
        <v>0</v>
      </c>
      <c r="R128" s="21">
        <f t="shared" si="141"/>
        <v>0</v>
      </c>
      <c r="S128" s="20">
        <f t="shared" si="142"/>
        <v>0</v>
      </c>
      <c r="T128" s="21">
        <f t="shared" si="143"/>
        <v>0</v>
      </c>
      <c r="U128"/>
    </row>
    <row r="129" spans="1:21" s="6" customFormat="1" ht="36">
      <c r="A129" s="35"/>
      <c r="B129" s="184" t="s">
        <v>63</v>
      </c>
      <c r="C129" s="184"/>
      <c r="D129" s="184"/>
      <c r="E129" s="100" t="s">
        <v>302</v>
      </c>
      <c r="F129" s="11" t="s">
        <v>62</v>
      </c>
      <c r="G129" s="108"/>
      <c r="H129" s="20">
        <f t="shared" si="138"/>
        <v>0</v>
      </c>
      <c r="I129" s="116"/>
      <c r="J129" s="19" t="s">
        <v>19</v>
      </c>
      <c r="K129" s="19" t="s">
        <v>19</v>
      </c>
      <c r="L129" s="108"/>
      <c r="M129" s="20">
        <f t="shared" si="139"/>
        <v>0</v>
      </c>
      <c r="N129" s="116"/>
      <c r="O129" s="19" t="s">
        <v>19</v>
      </c>
      <c r="P129" s="19" t="s">
        <v>19</v>
      </c>
      <c r="Q129" s="20">
        <f t="shared" si="140"/>
        <v>0</v>
      </c>
      <c r="R129" s="21">
        <f t="shared" si="141"/>
        <v>0</v>
      </c>
      <c r="S129" s="20">
        <f t="shared" si="142"/>
        <v>0</v>
      </c>
      <c r="T129" s="21">
        <f t="shared" si="143"/>
        <v>0</v>
      </c>
      <c r="U129"/>
    </row>
    <row r="130" spans="1:21" s="6" customFormat="1" ht="36">
      <c r="A130" s="35"/>
      <c r="B130" s="201" t="s">
        <v>66</v>
      </c>
      <c r="C130" s="201"/>
      <c r="D130" s="201"/>
      <c r="E130" s="100" t="s">
        <v>303</v>
      </c>
      <c r="F130" s="11" t="s">
        <v>62</v>
      </c>
      <c r="G130" s="108"/>
      <c r="H130" s="20">
        <f t="shared" si="138"/>
        <v>0</v>
      </c>
      <c r="I130" s="116"/>
      <c r="J130" s="19" t="s">
        <v>19</v>
      </c>
      <c r="K130" s="19" t="s">
        <v>19</v>
      </c>
      <c r="L130" s="108"/>
      <c r="M130" s="20">
        <f t="shared" si="139"/>
        <v>0</v>
      </c>
      <c r="N130" s="116"/>
      <c r="O130" s="19" t="s">
        <v>19</v>
      </c>
      <c r="P130" s="19" t="s">
        <v>19</v>
      </c>
      <c r="Q130" s="20">
        <f t="shared" si="140"/>
        <v>0</v>
      </c>
      <c r="R130" s="21">
        <f t="shared" si="141"/>
        <v>0</v>
      </c>
      <c r="S130" s="20">
        <f t="shared" si="142"/>
        <v>0</v>
      </c>
      <c r="T130" s="21">
        <f t="shared" si="143"/>
        <v>0</v>
      </c>
      <c r="U130"/>
    </row>
    <row r="131" spans="1:21" s="6" customFormat="1" ht="27" customHeight="1">
      <c r="A131" s="35"/>
      <c r="B131" s="184" t="s">
        <v>69</v>
      </c>
      <c r="C131" s="184"/>
      <c r="D131" s="184"/>
      <c r="E131" s="100" t="s">
        <v>304</v>
      </c>
      <c r="F131" s="11" t="s">
        <v>29</v>
      </c>
      <c r="G131" s="108"/>
      <c r="H131" s="20">
        <f t="shared" si="138"/>
        <v>0</v>
      </c>
      <c r="I131" s="116"/>
      <c r="J131" s="19" t="s">
        <v>19</v>
      </c>
      <c r="K131" s="19" t="s">
        <v>19</v>
      </c>
      <c r="L131" s="108"/>
      <c r="M131" s="20">
        <f t="shared" si="139"/>
        <v>0</v>
      </c>
      <c r="N131" s="116"/>
      <c r="O131" s="19" t="s">
        <v>19</v>
      </c>
      <c r="P131" s="19" t="s">
        <v>19</v>
      </c>
      <c r="Q131" s="20">
        <f t="shared" si="140"/>
        <v>0</v>
      </c>
      <c r="R131" s="21">
        <f t="shared" si="141"/>
        <v>0</v>
      </c>
      <c r="S131" s="20">
        <f t="shared" si="142"/>
        <v>0</v>
      </c>
      <c r="T131" s="21">
        <f t="shared" si="143"/>
        <v>0</v>
      </c>
      <c r="U131"/>
    </row>
    <row r="132" spans="1:21" s="6" customFormat="1" ht="27" customHeight="1">
      <c r="A132" s="35" t="s">
        <v>72</v>
      </c>
      <c r="B132" s="180" t="s">
        <v>218</v>
      </c>
      <c r="C132" s="180"/>
      <c r="D132" s="180"/>
      <c r="E132" s="100" t="s">
        <v>305</v>
      </c>
      <c r="F132" s="11" t="s">
        <v>29</v>
      </c>
      <c r="G132" s="108"/>
      <c r="H132" s="20">
        <f t="shared" si="138"/>
        <v>0</v>
      </c>
      <c r="I132" s="116"/>
      <c r="J132" s="19" t="s">
        <v>19</v>
      </c>
      <c r="K132" s="19" t="s">
        <v>19</v>
      </c>
      <c r="L132" s="108"/>
      <c r="M132" s="20">
        <f t="shared" si="139"/>
        <v>0</v>
      </c>
      <c r="N132" s="116"/>
      <c r="O132" s="19" t="s">
        <v>19</v>
      </c>
      <c r="P132" s="19" t="s">
        <v>19</v>
      </c>
      <c r="Q132" s="20">
        <f t="shared" si="140"/>
        <v>0</v>
      </c>
      <c r="R132" s="21">
        <f t="shared" si="141"/>
        <v>0</v>
      </c>
      <c r="S132" s="20">
        <f t="shared" si="142"/>
        <v>0</v>
      </c>
      <c r="T132" s="21">
        <f t="shared" si="143"/>
        <v>0</v>
      </c>
      <c r="U132"/>
    </row>
    <row r="133" spans="1:21" s="6" customFormat="1" ht="63" customHeight="1">
      <c r="A133" s="35" t="s">
        <v>76</v>
      </c>
      <c r="B133" s="181" t="s">
        <v>220</v>
      </c>
      <c r="C133" s="182"/>
      <c r="D133" s="183"/>
      <c r="E133" s="100" t="s">
        <v>306</v>
      </c>
      <c r="F133" s="15" t="s">
        <v>21</v>
      </c>
      <c r="G133" s="108"/>
      <c r="H133" s="20">
        <f t="shared" si="138"/>
        <v>0</v>
      </c>
      <c r="I133" s="116"/>
      <c r="J133" s="19" t="s">
        <v>19</v>
      </c>
      <c r="K133" s="19" t="s">
        <v>19</v>
      </c>
      <c r="L133" s="108"/>
      <c r="M133" s="20">
        <f t="shared" si="139"/>
        <v>0</v>
      </c>
      <c r="N133" s="116">
        <v>0</v>
      </c>
      <c r="O133" s="19" t="s">
        <v>19</v>
      </c>
      <c r="P133" s="19" t="s">
        <v>19</v>
      </c>
      <c r="Q133" s="20">
        <f t="shared" si="140"/>
        <v>0</v>
      </c>
      <c r="R133" s="21">
        <f t="shared" si="141"/>
        <v>0</v>
      </c>
      <c r="S133" s="20">
        <f t="shared" si="142"/>
        <v>0</v>
      </c>
      <c r="T133" s="21">
        <f t="shared" si="143"/>
        <v>0</v>
      </c>
      <c r="U133"/>
    </row>
    <row r="134" spans="1:21" s="6" customFormat="1" ht="27" customHeight="1">
      <c r="A134" s="35"/>
      <c r="B134" s="178" t="s">
        <v>80</v>
      </c>
      <c r="C134" s="178"/>
      <c r="D134" s="178"/>
      <c r="E134" s="115" t="s">
        <v>307</v>
      </c>
      <c r="F134" s="23" t="s">
        <v>29</v>
      </c>
      <c r="G134" s="108">
        <v>0</v>
      </c>
      <c r="H134" s="20">
        <f>IF(G133&lt;&gt;0,I134/G134,0)</f>
        <v>0</v>
      </c>
      <c r="I134" s="20" t="s">
        <v>19</v>
      </c>
      <c r="J134" s="19" t="s">
        <v>19</v>
      </c>
      <c r="K134" s="19" t="s">
        <v>19</v>
      </c>
      <c r="L134" s="108"/>
      <c r="M134" s="20">
        <f>IF(L133&lt;&gt;0,N134/L134,0)</f>
        <v>0</v>
      </c>
      <c r="N134" s="20" t="s">
        <v>19</v>
      </c>
      <c r="O134" s="19" t="s">
        <v>19</v>
      </c>
      <c r="P134" s="19" t="s">
        <v>19</v>
      </c>
      <c r="Q134" s="20">
        <f t="shared" si="140"/>
        <v>0</v>
      </c>
      <c r="R134" s="21">
        <f t="shared" si="141"/>
        <v>0</v>
      </c>
      <c r="S134" s="24" t="s">
        <v>19</v>
      </c>
      <c r="T134" s="24" t="s">
        <v>19</v>
      </c>
      <c r="U134"/>
    </row>
    <row r="135" spans="1:21" s="6" customFormat="1" ht="27" customHeight="1">
      <c r="A135" s="35"/>
      <c r="B135" s="184" t="s">
        <v>83</v>
      </c>
      <c r="C135" s="184"/>
      <c r="D135" s="184"/>
      <c r="E135" s="100" t="s">
        <v>308</v>
      </c>
      <c r="F135" s="11" t="s">
        <v>86</v>
      </c>
      <c r="G135" s="108"/>
      <c r="H135" s="20">
        <f t="shared" ref="H135:H143" si="144">IF(G135&lt;&gt;0,I135/G135,0)</f>
        <v>0</v>
      </c>
      <c r="I135" s="116"/>
      <c r="J135" s="19" t="s">
        <v>19</v>
      </c>
      <c r="K135" s="19" t="s">
        <v>19</v>
      </c>
      <c r="L135" s="108"/>
      <c r="M135" s="20">
        <f t="shared" ref="M135:M143" si="145">IF(L135&lt;&gt;0,N135/L135,0)</f>
        <v>0</v>
      </c>
      <c r="N135" s="116"/>
      <c r="O135" s="19" t="s">
        <v>19</v>
      </c>
      <c r="P135" s="19" t="s">
        <v>19</v>
      </c>
      <c r="Q135" s="20">
        <f t="shared" ref="Q135:Q150" si="146">G135-L135</f>
        <v>0</v>
      </c>
      <c r="R135" s="21">
        <f t="shared" ref="R135:R150" si="147">IF(G135&lt;&gt;0,L135/G135,0)</f>
        <v>0</v>
      </c>
      <c r="S135" s="20">
        <f t="shared" ref="S135:S147" si="148">I135-N135</f>
        <v>0</v>
      </c>
      <c r="T135" s="21">
        <f t="shared" ref="T135:T147" si="149">IF(I135&lt;&gt;0,N135/I135,0)</f>
        <v>0</v>
      </c>
      <c r="U135"/>
    </row>
    <row r="136" spans="1:21" s="6" customFormat="1" ht="27" customHeight="1">
      <c r="A136" s="35"/>
      <c r="B136" s="184" t="s">
        <v>87</v>
      </c>
      <c r="C136" s="184"/>
      <c r="D136" s="184"/>
      <c r="E136" s="100" t="s">
        <v>309</v>
      </c>
      <c r="F136" s="11" t="s">
        <v>86</v>
      </c>
      <c r="G136" s="108"/>
      <c r="H136" s="20">
        <f t="shared" si="144"/>
        <v>0</v>
      </c>
      <c r="I136" s="116"/>
      <c r="J136" s="19" t="s">
        <v>19</v>
      </c>
      <c r="K136" s="19" t="s">
        <v>19</v>
      </c>
      <c r="L136" s="108"/>
      <c r="M136" s="20">
        <f t="shared" si="145"/>
        <v>0</v>
      </c>
      <c r="N136" s="116"/>
      <c r="O136" s="19" t="s">
        <v>19</v>
      </c>
      <c r="P136" s="19" t="s">
        <v>19</v>
      </c>
      <c r="Q136" s="20">
        <f t="shared" si="146"/>
        <v>0</v>
      </c>
      <c r="R136" s="21">
        <f t="shared" si="147"/>
        <v>0</v>
      </c>
      <c r="S136" s="20">
        <f t="shared" si="148"/>
        <v>0</v>
      </c>
      <c r="T136" s="21">
        <f t="shared" si="149"/>
        <v>0</v>
      </c>
      <c r="U136"/>
    </row>
    <row r="137" spans="1:21" s="6" customFormat="1" ht="27" customHeight="1">
      <c r="A137" s="35"/>
      <c r="B137" s="184" t="s">
        <v>90</v>
      </c>
      <c r="C137" s="184"/>
      <c r="D137" s="184"/>
      <c r="E137" s="100" t="s">
        <v>310</v>
      </c>
      <c r="F137" s="11" t="s">
        <v>86</v>
      </c>
      <c r="G137" s="108"/>
      <c r="H137" s="20">
        <f t="shared" si="144"/>
        <v>0</v>
      </c>
      <c r="I137" s="116"/>
      <c r="J137" s="19" t="s">
        <v>19</v>
      </c>
      <c r="K137" s="19" t="s">
        <v>19</v>
      </c>
      <c r="L137" s="108"/>
      <c r="M137" s="20">
        <f t="shared" si="145"/>
        <v>0</v>
      </c>
      <c r="N137" s="116"/>
      <c r="O137" s="19" t="s">
        <v>19</v>
      </c>
      <c r="P137" s="19" t="s">
        <v>19</v>
      </c>
      <c r="Q137" s="20">
        <f t="shared" si="146"/>
        <v>0</v>
      </c>
      <c r="R137" s="21">
        <f t="shared" si="147"/>
        <v>0</v>
      </c>
      <c r="S137" s="20">
        <f t="shared" si="148"/>
        <v>0</v>
      </c>
      <c r="T137" s="21">
        <f t="shared" si="149"/>
        <v>0</v>
      </c>
      <c r="U137"/>
    </row>
    <row r="138" spans="1:21" s="6" customFormat="1" ht="27" customHeight="1">
      <c r="A138" s="35"/>
      <c r="B138" s="184" t="s">
        <v>93</v>
      </c>
      <c r="C138" s="184"/>
      <c r="D138" s="184"/>
      <c r="E138" s="100" t="s">
        <v>311</v>
      </c>
      <c r="F138" s="11" t="s">
        <v>86</v>
      </c>
      <c r="G138" s="108"/>
      <c r="H138" s="20">
        <f t="shared" si="144"/>
        <v>0</v>
      </c>
      <c r="I138" s="116"/>
      <c r="J138" s="19" t="s">
        <v>19</v>
      </c>
      <c r="K138" s="19" t="s">
        <v>19</v>
      </c>
      <c r="L138" s="108"/>
      <c r="M138" s="20">
        <f t="shared" si="145"/>
        <v>0</v>
      </c>
      <c r="N138" s="116"/>
      <c r="O138" s="19" t="s">
        <v>19</v>
      </c>
      <c r="P138" s="19" t="s">
        <v>19</v>
      </c>
      <c r="Q138" s="20">
        <f t="shared" si="146"/>
        <v>0</v>
      </c>
      <c r="R138" s="21">
        <f t="shared" si="147"/>
        <v>0</v>
      </c>
      <c r="S138" s="20">
        <f t="shared" si="148"/>
        <v>0</v>
      </c>
      <c r="T138" s="21">
        <f t="shared" si="149"/>
        <v>0</v>
      </c>
      <c r="U138"/>
    </row>
    <row r="139" spans="1:21" s="6" customFormat="1" ht="36" customHeight="1">
      <c r="A139" s="35"/>
      <c r="B139" s="184" t="s">
        <v>96</v>
      </c>
      <c r="C139" s="184"/>
      <c r="D139" s="184"/>
      <c r="E139" s="100" t="s">
        <v>312</v>
      </c>
      <c r="F139" s="11" t="s">
        <v>86</v>
      </c>
      <c r="G139" s="108"/>
      <c r="H139" s="20">
        <f t="shared" si="144"/>
        <v>0</v>
      </c>
      <c r="I139" s="116"/>
      <c r="J139" s="19" t="s">
        <v>19</v>
      </c>
      <c r="K139" s="19" t="s">
        <v>19</v>
      </c>
      <c r="L139" s="108"/>
      <c r="M139" s="20">
        <f t="shared" si="145"/>
        <v>0</v>
      </c>
      <c r="N139" s="116"/>
      <c r="O139" s="19" t="s">
        <v>19</v>
      </c>
      <c r="P139" s="19" t="s">
        <v>19</v>
      </c>
      <c r="Q139" s="20">
        <f t="shared" si="146"/>
        <v>0</v>
      </c>
      <c r="R139" s="21">
        <f t="shared" si="147"/>
        <v>0</v>
      </c>
      <c r="S139" s="20">
        <f t="shared" si="148"/>
        <v>0</v>
      </c>
      <c r="T139" s="21">
        <f t="shared" si="149"/>
        <v>0</v>
      </c>
      <c r="U139"/>
    </row>
    <row r="140" spans="1:21" s="6" customFormat="1" ht="63" customHeight="1">
      <c r="A140" s="35"/>
      <c r="B140" s="184" t="s">
        <v>99</v>
      </c>
      <c r="C140" s="184"/>
      <c r="D140" s="184"/>
      <c r="E140" s="100" t="s">
        <v>313</v>
      </c>
      <c r="F140" s="11" t="s">
        <v>86</v>
      </c>
      <c r="G140" s="108"/>
      <c r="H140" s="20">
        <f t="shared" si="144"/>
        <v>0</v>
      </c>
      <c r="I140" s="116"/>
      <c r="J140" s="19" t="s">
        <v>19</v>
      </c>
      <c r="K140" s="19" t="s">
        <v>19</v>
      </c>
      <c r="L140" s="108"/>
      <c r="M140" s="20">
        <f t="shared" si="145"/>
        <v>0</v>
      </c>
      <c r="N140" s="116"/>
      <c r="O140" s="19" t="s">
        <v>19</v>
      </c>
      <c r="P140" s="19" t="s">
        <v>19</v>
      </c>
      <c r="Q140" s="20">
        <f t="shared" si="146"/>
        <v>0</v>
      </c>
      <c r="R140" s="21">
        <f t="shared" si="147"/>
        <v>0</v>
      </c>
      <c r="S140" s="20">
        <f t="shared" si="148"/>
        <v>0</v>
      </c>
      <c r="T140" s="21">
        <f t="shared" si="149"/>
        <v>0</v>
      </c>
      <c r="U140"/>
    </row>
    <row r="141" spans="1:21" s="6" customFormat="1" ht="27" customHeight="1">
      <c r="A141" s="35"/>
      <c r="B141" s="184" t="s">
        <v>102</v>
      </c>
      <c r="C141" s="184"/>
      <c r="D141" s="184"/>
      <c r="E141" s="100" t="s">
        <v>314</v>
      </c>
      <c r="F141" s="11" t="s">
        <v>86</v>
      </c>
      <c r="G141" s="108"/>
      <c r="H141" s="20">
        <f t="shared" si="144"/>
        <v>0</v>
      </c>
      <c r="I141" s="116"/>
      <c r="J141" s="19" t="s">
        <v>19</v>
      </c>
      <c r="K141" s="19" t="s">
        <v>19</v>
      </c>
      <c r="L141" s="108"/>
      <c r="M141" s="20">
        <f t="shared" si="145"/>
        <v>0</v>
      </c>
      <c r="N141" s="116"/>
      <c r="O141" s="19" t="s">
        <v>19</v>
      </c>
      <c r="P141" s="19" t="s">
        <v>19</v>
      </c>
      <c r="Q141" s="20">
        <f t="shared" si="146"/>
        <v>0</v>
      </c>
      <c r="R141" s="21">
        <f t="shared" si="147"/>
        <v>0</v>
      </c>
      <c r="S141" s="20">
        <f t="shared" si="148"/>
        <v>0</v>
      </c>
      <c r="T141" s="21">
        <f t="shared" si="149"/>
        <v>0</v>
      </c>
      <c r="U141"/>
    </row>
    <row r="142" spans="1:21" s="6" customFormat="1" ht="36" customHeight="1">
      <c r="A142" s="35" t="s">
        <v>105</v>
      </c>
      <c r="B142" s="184" t="s">
        <v>230</v>
      </c>
      <c r="C142" s="184"/>
      <c r="D142" s="184"/>
      <c r="E142" s="100" t="s">
        <v>315</v>
      </c>
      <c r="F142" s="11" t="s">
        <v>62</v>
      </c>
      <c r="G142" s="108"/>
      <c r="H142" s="20">
        <f t="shared" si="144"/>
        <v>0</v>
      </c>
      <c r="I142" s="116"/>
      <c r="J142" s="19" t="s">
        <v>19</v>
      </c>
      <c r="K142" s="19" t="s">
        <v>19</v>
      </c>
      <c r="L142" s="108"/>
      <c r="M142" s="20">
        <f t="shared" si="145"/>
        <v>0</v>
      </c>
      <c r="N142" s="116"/>
      <c r="O142" s="19" t="s">
        <v>19</v>
      </c>
      <c r="P142" s="19" t="s">
        <v>19</v>
      </c>
      <c r="Q142" s="20">
        <f t="shared" si="146"/>
        <v>0</v>
      </c>
      <c r="R142" s="21">
        <f t="shared" si="147"/>
        <v>0</v>
      </c>
      <c r="S142" s="20">
        <f t="shared" si="148"/>
        <v>0</v>
      </c>
      <c r="T142" s="21">
        <f t="shared" si="149"/>
        <v>0</v>
      </c>
      <c r="U142"/>
    </row>
    <row r="143" spans="1:21" s="6" customFormat="1" ht="27" customHeight="1">
      <c r="A143" s="35" t="s">
        <v>109</v>
      </c>
      <c r="B143" s="180" t="s">
        <v>275</v>
      </c>
      <c r="C143" s="180"/>
      <c r="D143" s="180"/>
      <c r="E143" s="100" t="s">
        <v>316</v>
      </c>
      <c r="F143" s="11" t="s">
        <v>23</v>
      </c>
      <c r="G143" s="119"/>
      <c r="H143" s="20">
        <f t="shared" si="144"/>
        <v>0</v>
      </c>
      <c r="I143" s="116"/>
      <c r="J143" s="19" t="s">
        <v>19</v>
      </c>
      <c r="K143" s="19" t="s">
        <v>19</v>
      </c>
      <c r="L143" s="117"/>
      <c r="M143" s="20">
        <f t="shared" si="145"/>
        <v>0</v>
      </c>
      <c r="N143" s="118"/>
      <c r="O143" s="19" t="s">
        <v>19</v>
      </c>
      <c r="P143" s="19" t="s">
        <v>19</v>
      </c>
      <c r="Q143" s="20">
        <f t="shared" si="146"/>
        <v>0</v>
      </c>
      <c r="R143" s="21">
        <f t="shared" si="147"/>
        <v>0</v>
      </c>
      <c r="S143" s="20">
        <f t="shared" si="148"/>
        <v>0</v>
      </c>
      <c r="T143" s="21">
        <f t="shared" si="149"/>
        <v>0</v>
      </c>
      <c r="U143"/>
    </row>
    <row r="144" spans="1:21" s="6" customFormat="1" ht="27" customHeight="1">
      <c r="A144" s="35" t="s">
        <v>117</v>
      </c>
      <c r="B144" s="181" t="s">
        <v>113</v>
      </c>
      <c r="C144" s="182"/>
      <c r="D144" s="183"/>
      <c r="E144" s="100" t="s">
        <v>317</v>
      </c>
      <c r="F144" s="11" t="s">
        <v>116</v>
      </c>
      <c r="G144" s="119"/>
      <c r="H144" s="20">
        <f>IF(G144&lt;&gt;0,I143/G144,0)</f>
        <v>0</v>
      </c>
      <c r="I144" s="19" t="s">
        <v>19</v>
      </c>
      <c r="J144" s="19"/>
      <c r="K144" s="19"/>
      <c r="L144" s="117"/>
      <c r="M144" s="20"/>
      <c r="N144" s="19" t="s">
        <v>19</v>
      </c>
      <c r="O144" s="19"/>
      <c r="P144" s="19"/>
      <c r="Q144" s="20">
        <f t="shared" si="146"/>
        <v>0</v>
      </c>
      <c r="R144" s="21">
        <f t="shared" si="147"/>
        <v>0</v>
      </c>
      <c r="S144" s="24" t="s">
        <v>19</v>
      </c>
      <c r="T144" s="24" t="s">
        <v>19</v>
      </c>
      <c r="U144"/>
    </row>
    <row r="145" spans="1:21" s="6" customFormat="1" ht="27" customHeight="1">
      <c r="A145" s="35" t="s">
        <v>121</v>
      </c>
      <c r="B145" s="184" t="s">
        <v>118</v>
      </c>
      <c r="C145" s="184"/>
      <c r="D145" s="184"/>
      <c r="E145" s="100" t="s">
        <v>318</v>
      </c>
      <c r="F145" s="13" t="s">
        <v>23</v>
      </c>
      <c r="G145" s="119"/>
      <c r="H145" s="20">
        <f t="shared" ref="H145:H147" si="150">IF(G145&lt;&gt;0,I145/G145,0)</f>
        <v>0</v>
      </c>
      <c r="I145" s="116"/>
      <c r="J145" s="19" t="s">
        <v>19</v>
      </c>
      <c r="K145" s="19" t="s">
        <v>19</v>
      </c>
      <c r="L145" s="119"/>
      <c r="M145" s="20">
        <f t="shared" ref="M145:M147" si="151">IF(L145&lt;&gt;0,N145/L145,0)</f>
        <v>0</v>
      </c>
      <c r="N145" s="116"/>
      <c r="O145" s="19" t="s">
        <v>19</v>
      </c>
      <c r="P145" s="19" t="s">
        <v>19</v>
      </c>
      <c r="Q145" s="20">
        <f t="shared" si="146"/>
        <v>0</v>
      </c>
      <c r="R145" s="21">
        <f t="shared" si="147"/>
        <v>0</v>
      </c>
      <c r="S145" s="20">
        <f t="shared" si="148"/>
        <v>0</v>
      </c>
      <c r="T145" s="21">
        <f t="shared" si="149"/>
        <v>0</v>
      </c>
      <c r="U145"/>
    </row>
    <row r="146" spans="1:21" s="6" customFormat="1" ht="27" customHeight="1">
      <c r="A146" s="35" t="s">
        <v>319</v>
      </c>
      <c r="B146" s="184" t="s">
        <v>122</v>
      </c>
      <c r="C146" s="184"/>
      <c r="D146" s="184"/>
      <c r="E146" s="100" t="s">
        <v>320</v>
      </c>
      <c r="F146" s="12" t="s">
        <v>125</v>
      </c>
      <c r="G146" s="119"/>
      <c r="H146" s="20">
        <f t="shared" si="150"/>
        <v>0</v>
      </c>
      <c r="I146" s="116"/>
      <c r="J146" s="19" t="s">
        <v>19</v>
      </c>
      <c r="K146" s="19" t="s">
        <v>19</v>
      </c>
      <c r="L146" s="119"/>
      <c r="M146" s="20">
        <f t="shared" si="151"/>
        <v>0</v>
      </c>
      <c r="N146" s="116"/>
      <c r="O146" s="19" t="s">
        <v>19</v>
      </c>
      <c r="P146" s="19" t="s">
        <v>19</v>
      </c>
      <c r="Q146" s="20">
        <f t="shared" si="146"/>
        <v>0</v>
      </c>
      <c r="R146" s="21">
        <f t="shared" si="147"/>
        <v>0</v>
      </c>
      <c r="S146" s="20">
        <f t="shared" si="148"/>
        <v>0</v>
      </c>
      <c r="T146" s="21">
        <f t="shared" si="149"/>
        <v>0</v>
      </c>
      <c r="U146"/>
    </row>
    <row r="147" spans="1:21" s="6" customFormat="1" ht="61.5" customHeight="1">
      <c r="A147" s="26" t="s">
        <v>126</v>
      </c>
      <c r="B147" s="88" t="s">
        <v>127</v>
      </c>
      <c r="C147" s="166" t="s">
        <v>26</v>
      </c>
      <c r="D147" s="120" t="s">
        <v>321</v>
      </c>
      <c r="E147" s="100" t="s">
        <v>322</v>
      </c>
      <c r="F147" s="22" t="s">
        <v>23</v>
      </c>
      <c r="G147" s="30">
        <f>G143+G152</f>
        <v>0</v>
      </c>
      <c r="H147" s="19">
        <f t="shared" si="150"/>
        <v>0</v>
      </c>
      <c r="I147" s="19">
        <f>I143+I152</f>
        <v>0</v>
      </c>
      <c r="J147" s="19" t="s">
        <v>19</v>
      </c>
      <c r="K147" s="19" t="s">
        <v>19</v>
      </c>
      <c r="L147" s="30">
        <f>L143+L152</f>
        <v>0</v>
      </c>
      <c r="M147" s="19">
        <f t="shared" si="151"/>
        <v>0</v>
      </c>
      <c r="N147" s="19">
        <f>N143+N152</f>
        <v>0</v>
      </c>
      <c r="O147" s="19" t="s">
        <v>19</v>
      </c>
      <c r="P147" s="19" t="s">
        <v>19</v>
      </c>
      <c r="Q147" s="20">
        <f t="shared" si="146"/>
        <v>0</v>
      </c>
      <c r="R147" s="21">
        <f t="shared" si="147"/>
        <v>0</v>
      </c>
      <c r="S147" s="20">
        <f t="shared" si="148"/>
        <v>0</v>
      </c>
      <c r="T147" s="21">
        <f t="shared" si="149"/>
        <v>0</v>
      </c>
      <c r="U147"/>
    </row>
    <row r="148" spans="1:21" s="6" customFormat="1" ht="27" customHeight="1">
      <c r="A148" s="35"/>
      <c r="B148" s="114" t="s">
        <v>113</v>
      </c>
      <c r="C148" s="167"/>
      <c r="D148" s="121" t="s">
        <v>323</v>
      </c>
      <c r="E148" s="115" t="s">
        <v>324</v>
      </c>
      <c r="F148" s="23" t="s">
        <v>116</v>
      </c>
      <c r="G148" s="85">
        <f>G144+G153</f>
        <v>0</v>
      </c>
      <c r="H148" s="20">
        <f>IF(G148&lt;&gt;0,I147/G148,0)</f>
        <v>0</v>
      </c>
      <c r="I148" s="19" t="s">
        <v>19</v>
      </c>
      <c r="J148" s="19"/>
      <c r="K148" s="19"/>
      <c r="L148" s="85">
        <f>L144+L153</f>
        <v>0</v>
      </c>
      <c r="M148" s="20">
        <f>IF(L148&lt;&gt;0,N147/L148,0)</f>
        <v>0</v>
      </c>
      <c r="N148" s="19" t="s">
        <v>19</v>
      </c>
      <c r="O148" s="19"/>
      <c r="P148" s="19"/>
      <c r="Q148" s="20">
        <f t="shared" si="146"/>
        <v>0</v>
      </c>
      <c r="R148" s="21">
        <f t="shared" si="147"/>
        <v>0</v>
      </c>
      <c r="S148" s="24" t="s">
        <v>19</v>
      </c>
      <c r="T148" s="24" t="s">
        <v>19</v>
      </c>
      <c r="U148"/>
    </row>
    <row r="149" spans="1:21" s="6" customFormat="1" ht="27" customHeight="1">
      <c r="A149" s="35" t="s">
        <v>132</v>
      </c>
      <c r="B149" s="91" t="s">
        <v>325</v>
      </c>
      <c r="C149" s="167"/>
      <c r="D149" s="122" t="s">
        <v>326</v>
      </c>
      <c r="E149" s="100" t="s">
        <v>327</v>
      </c>
      <c r="F149" s="11" t="s">
        <v>23</v>
      </c>
      <c r="G149" s="85">
        <f>G145+G154</f>
        <v>0</v>
      </c>
      <c r="H149" s="20">
        <f t="shared" ref="H149:H150" si="152">IF(G149&lt;&gt;0,I149/G149,0)</f>
        <v>0</v>
      </c>
      <c r="I149" s="86">
        <f>I145+I154</f>
        <v>0</v>
      </c>
      <c r="J149" s="19" t="s">
        <v>19</v>
      </c>
      <c r="K149" s="19" t="s">
        <v>19</v>
      </c>
      <c r="L149" s="85">
        <f>L145+L154</f>
        <v>0</v>
      </c>
      <c r="M149" s="20">
        <f t="shared" ref="M149:M150" si="153">IF(L149&lt;&gt;0,N149/L149,0)</f>
        <v>0</v>
      </c>
      <c r="N149" s="86">
        <f>N145+N154</f>
        <v>0</v>
      </c>
      <c r="O149" s="19" t="s">
        <v>19</v>
      </c>
      <c r="P149" s="19" t="s">
        <v>19</v>
      </c>
      <c r="Q149" s="20">
        <f t="shared" si="146"/>
        <v>0</v>
      </c>
      <c r="R149" s="21">
        <f t="shared" si="147"/>
        <v>0</v>
      </c>
      <c r="S149" s="20">
        <f t="shared" ref="S149:S151" si="154">I149-N149</f>
        <v>0</v>
      </c>
      <c r="T149" s="21">
        <f t="shared" ref="T149:T151" si="155">IF(I149&lt;&gt;0,N149/I149,0)</f>
        <v>0</v>
      </c>
      <c r="U149"/>
    </row>
    <row r="150" spans="1:21" s="6" customFormat="1" ht="27" customHeight="1">
      <c r="A150" s="35" t="s">
        <v>136</v>
      </c>
      <c r="B150" s="91" t="s">
        <v>122</v>
      </c>
      <c r="C150" s="168"/>
      <c r="D150" s="122" t="s">
        <v>328</v>
      </c>
      <c r="E150" s="100" t="s">
        <v>329</v>
      </c>
      <c r="F150" s="12" t="s">
        <v>125</v>
      </c>
      <c r="G150" s="85">
        <f>G146+G155</f>
        <v>0</v>
      </c>
      <c r="H150" s="20">
        <f t="shared" si="152"/>
        <v>0</v>
      </c>
      <c r="I150" s="86">
        <f>I146+I155</f>
        <v>0</v>
      </c>
      <c r="J150" s="19" t="s">
        <v>19</v>
      </c>
      <c r="K150" s="19" t="s">
        <v>19</v>
      </c>
      <c r="L150" s="85">
        <f>L146+L155</f>
        <v>0</v>
      </c>
      <c r="M150" s="20">
        <f t="shared" si="153"/>
        <v>0</v>
      </c>
      <c r="N150" s="86">
        <f>N146+N155</f>
        <v>0</v>
      </c>
      <c r="O150" s="19" t="s">
        <v>19</v>
      </c>
      <c r="P150" s="19" t="s">
        <v>19</v>
      </c>
      <c r="Q150" s="20">
        <f t="shared" si="146"/>
        <v>0</v>
      </c>
      <c r="R150" s="21">
        <f t="shared" si="147"/>
        <v>0</v>
      </c>
      <c r="S150" s="20">
        <f t="shared" si="154"/>
        <v>0</v>
      </c>
      <c r="T150" s="21">
        <f t="shared" si="155"/>
        <v>0</v>
      </c>
      <c r="U150"/>
    </row>
    <row r="151" spans="1:21" s="6" customFormat="1" ht="54">
      <c r="A151" s="87" t="s">
        <v>139</v>
      </c>
      <c r="B151" s="88" t="s">
        <v>140</v>
      </c>
      <c r="C151" s="74" t="s">
        <v>26</v>
      </c>
      <c r="D151" s="123" t="s">
        <v>330</v>
      </c>
      <c r="E151" s="98" t="s">
        <v>331</v>
      </c>
      <c r="F151" s="30" t="s">
        <v>19</v>
      </c>
      <c r="G151" s="30" t="s">
        <v>19</v>
      </c>
      <c r="H151" s="30" t="s">
        <v>19</v>
      </c>
      <c r="I151" s="19">
        <f>I152+I156</f>
        <v>0</v>
      </c>
      <c r="J151" s="19" t="s">
        <v>19</v>
      </c>
      <c r="K151" s="19" t="s">
        <v>19</v>
      </c>
      <c r="L151" s="30" t="s">
        <v>19</v>
      </c>
      <c r="M151" s="30" t="s">
        <v>19</v>
      </c>
      <c r="N151" s="19">
        <f>N152+N156</f>
        <v>0</v>
      </c>
      <c r="O151" s="19" t="s">
        <v>19</v>
      </c>
      <c r="P151" s="19" t="s">
        <v>19</v>
      </c>
      <c r="Q151" s="24" t="s">
        <v>19</v>
      </c>
      <c r="R151" s="24" t="s">
        <v>19</v>
      </c>
      <c r="S151" s="20">
        <f t="shared" si="154"/>
        <v>0</v>
      </c>
      <c r="T151" s="21">
        <f t="shared" si="155"/>
        <v>0</v>
      </c>
      <c r="U151"/>
    </row>
    <row r="152" spans="1:21" s="6" customFormat="1" ht="42" customHeight="1">
      <c r="A152" s="89" t="s">
        <v>143</v>
      </c>
      <c r="B152" s="180" t="s">
        <v>144</v>
      </c>
      <c r="C152" s="180"/>
      <c r="D152" s="180"/>
      <c r="E152" s="100" t="s">
        <v>332</v>
      </c>
      <c r="F152" s="12" t="s">
        <v>147</v>
      </c>
      <c r="G152" s="119"/>
      <c r="H152" s="20">
        <f t="shared" ref="H152" si="156">IF(G152&lt;&gt;0,I152/G152,0)</f>
        <v>0</v>
      </c>
      <c r="I152" s="116"/>
      <c r="J152" s="19" t="s">
        <v>19</v>
      </c>
      <c r="K152" s="19" t="s">
        <v>19</v>
      </c>
      <c r="L152" s="119"/>
      <c r="M152" s="20">
        <f t="shared" ref="M152" si="157">IF(L152&lt;&gt;0,N152/L152,0)</f>
        <v>0</v>
      </c>
      <c r="N152" s="116"/>
      <c r="O152" s="19" t="s">
        <v>19</v>
      </c>
      <c r="P152" s="19" t="s">
        <v>19</v>
      </c>
      <c r="Q152" s="20">
        <f t="shared" ref="Q152:Q153" si="158">G152-L152</f>
        <v>0</v>
      </c>
      <c r="R152" s="21">
        <f t="shared" ref="R152:R153" si="159">IF(G152&lt;&gt;0,L152/G152,0)</f>
        <v>0</v>
      </c>
      <c r="S152" s="20">
        <f t="shared" ref="S152" si="160">I152-N152</f>
        <v>0</v>
      </c>
      <c r="T152" s="21">
        <f t="shared" ref="T152" si="161">IF(I152&lt;&gt;0,N152/I152,0)</f>
        <v>0</v>
      </c>
      <c r="U152"/>
    </row>
    <row r="153" spans="1:21" s="6" customFormat="1" ht="27" customHeight="1">
      <c r="A153" s="89"/>
      <c r="B153" s="185" t="s">
        <v>113</v>
      </c>
      <c r="C153" s="186"/>
      <c r="D153" s="187"/>
      <c r="E153" s="115" t="s">
        <v>333</v>
      </c>
      <c r="F153" s="23" t="s">
        <v>116</v>
      </c>
      <c r="G153" s="119"/>
      <c r="H153" s="20">
        <f>IF(G153&lt;&gt;0,I152/G153,0)</f>
        <v>0</v>
      </c>
      <c r="I153" s="19" t="s">
        <v>19</v>
      </c>
      <c r="J153" s="19"/>
      <c r="K153" s="19"/>
      <c r="L153" s="119"/>
      <c r="M153" s="20">
        <f>IF(L153&lt;&gt;0,N152/L153,0)</f>
        <v>0</v>
      </c>
      <c r="N153" s="19" t="s">
        <v>19</v>
      </c>
      <c r="O153" s="19"/>
      <c r="P153" s="19"/>
      <c r="Q153" s="20">
        <f t="shared" si="158"/>
        <v>0</v>
      </c>
      <c r="R153" s="21">
        <f t="shared" si="159"/>
        <v>0</v>
      </c>
      <c r="S153" s="24" t="s">
        <v>19</v>
      </c>
      <c r="T153" s="24" t="s">
        <v>19</v>
      </c>
      <c r="U153"/>
    </row>
    <row r="154" spans="1:21" s="6" customFormat="1" ht="27" customHeight="1">
      <c r="A154" s="89" t="s">
        <v>150</v>
      </c>
      <c r="B154" s="180" t="s">
        <v>151</v>
      </c>
      <c r="C154" s="180"/>
      <c r="D154" s="180"/>
      <c r="E154" s="100" t="s">
        <v>334</v>
      </c>
      <c r="F154" s="11" t="s">
        <v>23</v>
      </c>
      <c r="G154" s="119"/>
      <c r="H154" s="20">
        <f t="shared" ref="H154:H156" si="162">IF(G154&lt;&gt;0,I154/G154,0)</f>
        <v>0</v>
      </c>
      <c r="I154" s="116"/>
      <c r="J154" s="19" t="s">
        <v>19</v>
      </c>
      <c r="K154" s="19" t="s">
        <v>19</v>
      </c>
      <c r="L154" s="119"/>
      <c r="M154" s="20">
        <f t="shared" ref="M154:M156" si="163">IF(L154&lt;&gt;0,N154/L154,0)</f>
        <v>0</v>
      </c>
      <c r="N154" s="116"/>
      <c r="O154" s="19" t="s">
        <v>19</v>
      </c>
      <c r="P154" s="19" t="s">
        <v>19</v>
      </c>
      <c r="Q154" s="20">
        <f t="shared" ref="Q154:Q156" si="164">G154-L154</f>
        <v>0</v>
      </c>
      <c r="R154" s="21">
        <f t="shared" ref="R154:R156" si="165">IF(G154&lt;&gt;0,L154/G154,0)</f>
        <v>0</v>
      </c>
      <c r="S154" s="20">
        <f t="shared" ref="S154:S156" si="166">I154-N154</f>
        <v>0</v>
      </c>
      <c r="T154" s="21">
        <f t="shared" ref="T154:T156" si="167">IF(I154&lt;&gt;0,N154/I154,0)</f>
        <v>0</v>
      </c>
      <c r="U154"/>
    </row>
    <row r="155" spans="1:21" s="6" customFormat="1" ht="27" customHeight="1">
      <c r="A155" s="89" t="s">
        <v>154</v>
      </c>
      <c r="B155" s="184" t="s">
        <v>155</v>
      </c>
      <c r="C155" s="184"/>
      <c r="D155" s="184"/>
      <c r="E155" s="100" t="s">
        <v>335</v>
      </c>
      <c r="F155" s="12" t="s">
        <v>125</v>
      </c>
      <c r="G155" s="119"/>
      <c r="H155" s="20">
        <f t="shared" si="162"/>
        <v>0</v>
      </c>
      <c r="I155" s="116"/>
      <c r="J155" s="19" t="s">
        <v>19</v>
      </c>
      <c r="K155" s="19" t="s">
        <v>19</v>
      </c>
      <c r="L155" s="119"/>
      <c r="M155" s="20">
        <f t="shared" si="163"/>
        <v>0</v>
      </c>
      <c r="N155" s="116"/>
      <c r="O155" s="19" t="s">
        <v>19</v>
      </c>
      <c r="P155" s="19" t="s">
        <v>19</v>
      </c>
      <c r="Q155" s="20">
        <f t="shared" si="164"/>
        <v>0</v>
      </c>
      <c r="R155" s="21">
        <f t="shared" si="165"/>
        <v>0</v>
      </c>
      <c r="S155" s="20">
        <f t="shared" si="166"/>
        <v>0</v>
      </c>
      <c r="T155" s="21">
        <f t="shared" si="167"/>
        <v>0</v>
      </c>
      <c r="U155"/>
    </row>
    <row r="156" spans="1:21" s="6" customFormat="1" ht="36">
      <c r="A156" s="89" t="s">
        <v>158</v>
      </c>
      <c r="B156" s="184" t="s">
        <v>159</v>
      </c>
      <c r="C156" s="184"/>
      <c r="D156" s="184"/>
      <c r="E156" s="100" t="s">
        <v>336</v>
      </c>
      <c r="F156" s="12" t="s">
        <v>22</v>
      </c>
      <c r="G156" s="119"/>
      <c r="H156" s="20">
        <f t="shared" si="162"/>
        <v>0</v>
      </c>
      <c r="I156" s="116"/>
      <c r="J156" s="19" t="s">
        <v>19</v>
      </c>
      <c r="K156" s="19" t="s">
        <v>19</v>
      </c>
      <c r="L156" s="119"/>
      <c r="M156" s="20">
        <f t="shared" si="163"/>
        <v>0</v>
      </c>
      <c r="N156" s="116"/>
      <c r="O156" s="19" t="s">
        <v>19</v>
      </c>
      <c r="P156" s="19" t="s">
        <v>19</v>
      </c>
      <c r="Q156" s="20">
        <f t="shared" si="164"/>
        <v>0</v>
      </c>
      <c r="R156" s="21">
        <f t="shared" si="165"/>
        <v>0</v>
      </c>
      <c r="S156" s="20">
        <f t="shared" si="166"/>
        <v>0</v>
      </c>
      <c r="T156" s="21">
        <f t="shared" si="167"/>
        <v>0</v>
      </c>
      <c r="U156"/>
    </row>
    <row r="157" spans="1:21" s="6" customFormat="1" ht="27" customHeight="1">
      <c r="A157" s="89"/>
      <c r="B157" s="178" t="s">
        <v>162</v>
      </c>
      <c r="C157" s="178"/>
      <c r="D157" s="178"/>
      <c r="E157" s="115" t="s">
        <v>337</v>
      </c>
      <c r="F157" s="83" t="s">
        <v>36</v>
      </c>
      <c r="G157" s="119"/>
      <c r="H157" s="20">
        <f>IF(G157&lt;&gt;0,I156/G157,0)</f>
        <v>0</v>
      </c>
      <c r="I157" s="19" t="s">
        <v>19</v>
      </c>
      <c r="J157" s="19" t="s">
        <v>19</v>
      </c>
      <c r="K157" s="19" t="s">
        <v>19</v>
      </c>
      <c r="L157" s="119"/>
      <c r="M157" s="20">
        <f>IF(L157&lt;&gt;0,N156/L157,0)</f>
        <v>0</v>
      </c>
      <c r="N157" s="19" t="s">
        <v>19</v>
      </c>
      <c r="O157" s="19" t="s">
        <v>19</v>
      </c>
      <c r="P157" s="19" t="s">
        <v>19</v>
      </c>
      <c r="Q157" s="20">
        <f t="shared" ref="Q157:Q160" si="168">G157-L157</f>
        <v>0</v>
      </c>
      <c r="R157" s="21">
        <f t="shared" ref="R157:R160" si="169">IF(G157&lt;&gt;0,L157/G157,0)</f>
        <v>0</v>
      </c>
      <c r="S157" s="24" t="s">
        <v>19</v>
      </c>
      <c r="T157" s="24" t="s">
        <v>19</v>
      </c>
      <c r="U157"/>
    </row>
    <row r="158" spans="1:21" s="6" customFormat="1" ht="36">
      <c r="A158" s="89" t="s">
        <v>165</v>
      </c>
      <c r="B158" s="180" t="s">
        <v>166</v>
      </c>
      <c r="C158" s="180"/>
      <c r="D158" s="180"/>
      <c r="E158" s="100" t="s">
        <v>338</v>
      </c>
      <c r="F158" s="12" t="s">
        <v>22</v>
      </c>
      <c r="G158" s="119"/>
      <c r="H158" s="20">
        <f t="shared" ref="H158:H160" si="170">IF(G158&lt;&gt;0,I158/G158,0)</f>
        <v>0</v>
      </c>
      <c r="I158" s="116"/>
      <c r="J158" s="19" t="s">
        <v>19</v>
      </c>
      <c r="K158" s="19" t="s">
        <v>19</v>
      </c>
      <c r="L158" s="119"/>
      <c r="M158" s="20">
        <f t="shared" ref="M158:M160" si="171">IF(L158&lt;&gt;0,N158/L158,0)</f>
        <v>0</v>
      </c>
      <c r="N158" s="116"/>
      <c r="O158" s="19" t="s">
        <v>19</v>
      </c>
      <c r="P158" s="19" t="s">
        <v>19</v>
      </c>
      <c r="Q158" s="20">
        <f t="shared" si="168"/>
        <v>0</v>
      </c>
      <c r="R158" s="21">
        <f t="shared" si="169"/>
        <v>0</v>
      </c>
      <c r="S158" s="20">
        <f t="shared" ref="S158:S161" si="172">I158-N158</f>
        <v>0</v>
      </c>
      <c r="T158" s="21">
        <f t="shared" ref="T158:T161" si="173">IF(I158&lt;&gt;0,N158/I158,0)</f>
        <v>0</v>
      </c>
      <c r="U158"/>
    </row>
    <row r="159" spans="1:21" s="6" customFormat="1" ht="36" customHeight="1">
      <c r="A159" s="89" t="s">
        <v>169</v>
      </c>
      <c r="B159" s="184" t="s">
        <v>170</v>
      </c>
      <c r="C159" s="184"/>
      <c r="D159" s="184"/>
      <c r="E159" s="100" t="s">
        <v>339</v>
      </c>
      <c r="F159" s="12" t="s">
        <v>22</v>
      </c>
      <c r="G159" s="119"/>
      <c r="H159" s="20">
        <f t="shared" si="170"/>
        <v>0</v>
      </c>
      <c r="I159" s="116"/>
      <c r="J159" s="19" t="s">
        <v>19</v>
      </c>
      <c r="K159" s="19" t="s">
        <v>19</v>
      </c>
      <c r="L159" s="119"/>
      <c r="M159" s="20">
        <f t="shared" si="171"/>
        <v>0</v>
      </c>
      <c r="N159" s="116"/>
      <c r="O159" s="19" t="s">
        <v>19</v>
      </c>
      <c r="P159" s="19" t="s">
        <v>19</v>
      </c>
      <c r="Q159" s="20">
        <f t="shared" si="168"/>
        <v>0</v>
      </c>
      <c r="R159" s="21">
        <f t="shared" si="169"/>
        <v>0</v>
      </c>
      <c r="S159" s="20">
        <f t="shared" si="172"/>
        <v>0</v>
      </c>
      <c r="T159" s="21">
        <f t="shared" si="173"/>
        <v>0</v>
      </c>
      <c r="U159"/>
    </row>
    <row r="160" spans="1:21" s="6" customFormat="1" ht="42" customHeight="1">
      <c r="A160" s="35" t="s">
        <v>173</v>
      </c>
      <c r="B160" s="180" t="s">
        <v>174</v>
      </c>
      <c r="C160" s="180"/>
      <c r="D160" s="180"/>
      <c r="E160" s="100" t="s">
        <v>340</v>
      </c>
      <c r="F160" s="12" t="s">
        <v>22</v>
      </c>
      <c r="G160" s="119"/>
      <c r="H160" s="20">
        <f t="shared" si="170"/>
        <v>0</v>
      </c>
      <c r="I160" s="116"/>
      <c r="J160" s="19" t="s">
        <v>19</v>
      </c>
      <c r="K160" s="19" t="s">
        <v>19</v>
      </c>
      <c r="L160" s="119"/>
      <c r="M160" s="20">
        <f t="shared" si="171"/>
        <v>0</v>
      </c>
      <c r="N160" s="116"/>
      <c r="O160" s="19" t="s">
        <v>19</v>
      </c>
      <c r="P160" s="19" t="s">
        <v>19</v>
      </c>
      <c r="Q160" s="20">
        <f t="shared" si="168"/>
        <v>0</v>
      </c>
      <c r="R160" s="21">
        <f t="shared" si="169"/>
        <v>0</v>
      </c>
      <c r="S160" s="20">
        <f t="shared" si="172"/>
        <v>0</v>
      </c>
      <c r="T160" s="21">
        <f t="shared" si="173"/>
        <v>0</v>
      </c>
      <c r="U160"/>
    </row>
    <row r="161" spans="1:21" s="6" customFormat="1" ht="27" customHeight="1">
      <c r="A161" s="37" t="s">
        <v>24</v>
      </c>
      <c r="B161" s="188" t="s">
        <v>256</v>
      </c>
      <c r="C161" s="189"/>
      <c r="D161" s="190"/>
      <c r="E161" s="98" t="s">
        <v>341</v>
      </c>
      <c r="F161" s="30" t="s">
        <v>19</v>
      </c>
      <c r="G161" s="30" t="s">
        <v>19</v>
      </c>
      <c r="H161" s="30" t="s">
        <v>19</v>
      </c>
      <c r="I161" s="125"/>
      <c r="J161" s="19" t="s">
        <v>19</v>
      </c>
      <c r="K161" s="19" t="s">
        <v>19</v>
      </c>
      <c r="L161" s="30" t="s">
        <v>19</v>
      </c>
      <c r="M161" s="30" t="s">
        <v>19</v>
      </c>
      <c r="N161" s="125"/>
      <c r="O161" s="19" t="s">
        <v>19</v>
      </c>
      <c r="P161" s="19" t="s">
        <v>19</v>
      </c>
      <c r="Q161" s="24" t="s">
        <v>19</v>
      </c>
      <c r="R161" s="24" t="s">
        <v>19</v>
      </c>
      <c r="S161" s="19">
        <f t="shared" si="172"/>
        <v>0</v>
      </c>
      <c r="T161" s="38">
        <f t="shared" si="173"/>
        <v>0</v>
      </c>
      <c r="U161"/>
    </row>
  </sheetData>
  <mergeCells count="118">
    <mergeCell ref="B155:D155"/>
    <mergeCell ref="B156:D156"/>
    <mergeCell ref="B157:D157"/>
    <mergeCell ref="B158:D158"/>
    <mergeCell ref="B159:D159"/>
    <mergeCell ref="B160:D160"/>
    <mergeCell ref="B161:D161"/>
    <mergeCell ref="B142:D142"/>
    <mergeCell ref="B143:D143"/>
    <mergeCell ref="B144:D144"/>
    <mergeCell ref="B145:D145"/>
    <mergeCell ref="B146:D146"/>
    <mergeCell ref="C147:C150"/>
    <mergeCell ref="B152:D152"/>
    <mergeCell ref="B153:D153"/>
    <mergeCell ref="B154:D154"/>
    <mergeCell ref="B133:D133"/>
    <mergeCell ref="B134:D134"/>
    <mergeCell ref="B135:D135"/>
    <mergeCell ref="B136:D136"/>
    <mergeCell ref="B137:D137"/>
    <mergeCell ref="B138:D138"/>
    <mergeCell ref="B139:D139"/>
    <mergeCell ref="B140:D140"/>
    <mergeCell ref="B141:D141"/>
    <mergeCell ref="B121:D121"/>
    <mergeCell ref="B122:D122"/>
    <mergeCell ref="B124:D124"/>
    <mergeCell ref="C126:C127"/>
    <mergeCell ref="B128:D128"/>
    <mergeCell ref="B129:D129"/>
    <mergeCell ref="B130:D130"/>
    <mergeCell ref="B131:D131"/>
    <mergeCell ref="B132:D132"/>
    <mergeCell ref="C109:C111"/>
    <mergeCell ref="B112:D112"/>
    <mergeCell ref="B113:D113"/>
    <mergeCell ref="B114:D114"/>
    <mergeCell ref="B115:D115"/>
    <mergeCell ref="C116:C117"/>
    <mergeCell ref="B118:D118"/>
    <mergeCell ref="B119:D119"/>
    <mergeCell ref="B120:D120"/>
    <mergeCell ref="B99:D99"/>
    <mergeCell ref="C100:C101"/>
    <mergeCell ref="B102:D102"/>
    <mergeCell ref="B103:D103"/>
    <mergeCell ref="B104:D104"/>
    <mergeCell ref="B105:D105"/>
    <mergeCell ref="B106:D106"/>
    <mergeCell ref="B107:D107"/>
    <mergeCell ref="B108:D108"/>
    <mergeCell ref="B89:D89"/>
    <mergeCell ref="B90:D90"/>
    <mergeCell ref="B91:D91"/>
    <mergeCell ref="B92:D92"/>
    <mergeCell ref="B93:D93"/>
    <mergeCell ref="B94:D94"/>
    <mergeCell ref="B95:D95"/>
    <mergeCell ref="B96:D96"/>
    <mergeCell ref="B97:D97"/>
    <mergeCell ref="B76:D76"/>
    <mergeCell ref="B77:D77"/>
    <mergeCell ref="B78:D78"/>
    <mergeCell ref="B79:D79"/>
    <mergeCell ref="B80:D80"/>
    <mergeCell ref="B81:D81"/>
    <mergeCell ref="B82:D82"/>
    <mergeCell ref="C83:C86"/>
    <mergeCell ref="B88:D88"/>
    <mergeCell ref="B67:D67"/>
    <mergeCell ref="B68:D68"/>
    <mergeCell ref="B69:D69"/>
    <mergeCell ref="B70:D70"/>
    <mergeCell ref="B71:D71"/>
    <mergeCell ref="B72:D72"/>
    <mergeCell ref="B73:D73"/>
    <mergeCell ref="B74:D74"/>
    <mergeCell ref="B75:D75"/>
    <mergeCell ref="C48:C53"/>
    <mergeCell ref="B55:D55"/>
    <mergeCell ref="B57:D57"/>
    <mergeCell ref="B58:D58"/>
    <mergeCell ref="B60:D60"/>
    <mergeCell ref="C61:C63"/>
    <mergeCell ref="B64:D64"/>
    <mergeCell ref="B65:D65"/>
    <mergeCell ref="B66:D66"/>
    <mergeCell ref="C13:C20"/>
    <mergeCell ref="C21:C28"/>
    <mergeCell ref="C30:C33"/>
    <mergeCell ref="C34:C37"/>
    <mergeCell ref="C38:C47"/>
    <mergeCell ref="Q6:T6"/>
    <mergeCell ref="B6:D8"/>
    <mergeCell ref="E6:E8"/>
    <mergeCell ref="G6:K6"/>
    <mergeCell ref="F6:F8"/>
    <mergeCell ref="H7:H8"/>
    <mergeCell ref="S7:T7"/>
    <mergeCell ref="G7:G8"/>
    <mergeCell ref="I7:I8"/>
    <mergeCell ref="O7:O8"/>
    <mergeCell ref="N7:N8"/>
    <mergeCell ref="Q7:R7"/>
    <mergeCell ref="P7:P8"/>
    <mergeCell ref="J7:J8"/>
    <mergeCell ref="K7:K8"/>
    <mergeCell ref="M7:M8"/>
    <mergeCell ref="L7:L8"/>
    <mergeCell ref="A1:T1"/>
    <mergeCell ref="H2:I2"/>
    <mergeCell ref="A3:T3"/>
    <mergeCell ref="A4:T4"/>
    <mergeCell ref="A5:A8"/>
    <mergeCell ref="B5:T5"/>
    <mergeCell ref="L6:P6"/>
    <mergeCell ref="B9:D9"/>
  </mergeCells>
  <dataValidations count="1">
    <dataValidation type="decimal" errorStyle="warning" allowBlank="1" showInputMessage="1" showErrorMessage="1" errorTitle="Некорректное значение" error="Необходимо ввести числовое значение._x000d__x000a_При вводе дробного числа убедитесь, что разделитель - запятая" sqref="S157:T157 G1:H11 I1:P82 L99:M161 I162:P1048576 N83:P161 G126:H1048576 F111 F38 F48 F87 F151 S106:T106 S93:T93 S89:T89 S80:T80 S134:T134 G101:H124 G99:H99 F125:H125 L83:M97 F100:H100 G62:H97 S153:T153 S144:T144 F61:H61 S115:T115 Q38:R38 S31:T31 S35:T35 S40:T40 S44:T44 Q48:R48 S70:T70 S113:T113 S21:T21 Q12:R13 S110:T110 G13:H60 I83:K161 F12:H12 S148:T148 S84:T84 S108:T108 F116">
      <formula1>0</formula1>
      <formula2>1E+28</formula2>
    </dataValidation>
  </dataValidations>
  <printOptions horizontalCentered="1"/>
  <pageMargins left="0.1180556" right="0.1180556" top="0.3541667" bottom="0.3541667" header="0.3152778" footer="0.3152778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ТПГГ_01</vt:lpstr>
      <vt:lpstr>ТПГГ_01!Заголовки_для_печати</vt:lpstr>
      <vt:lpstr>ТПГГ_01!Область_печати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Buryakovskaya</dc:creator>
  <cp:lastModifiedBy>Kiseleva.LA</cp:lastModifiedBy>
  <cp:lastPrinted>2022-04-26T07:56:16Z</cp:lastPrinted>
  <dcterms:created xsi:type="dcterms:W3CDTF">2019-04-10T13:46:54Z</dcterms:created>
  <dcterms:modified xsi:type="dcterms:W3CDTF">2022-05-23T07:59:31Z</dcterms:modified>
</cp:coreProperties>
</file>