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4240" windowHeight="12585"/>
  </bookViews>
  <sheets>
    <sheet name="ТПГГ_01" sheetId="1" r:id="rId1"/>
  </sheets>
  <definedNames>
    <definedName name="_xlnm._FilterDatabase" localSheetId="0" hidden="1">ТПГГ_01!$A$9:$IU$161</definedName>
    <definedName name="ReportDate">TODAY()</definedName>
    <definedName name="ReportRespondent">"Н/Д"</definedName>
    <definedName name="ReportStatus">"Н/Д"</definedName>
    <definedName name="_xlnm.Print_Titles" localSheetId="0">ТПГГ_01!$5:$9</definedName>
    <definedName name="_xlnm.Print_Area" localSheetId="0">ТПГГ_01!$A$1:$S$161</definedName>
  </definedNames>
  <calcPr calcId="125725"/>
</workbook>
</file>

<file path=xl/calcChain.xml><?xml version="1.0" encoding="utf-8"?>
<calcChain xmlns="http://schemas.openxmlformats.org/spreadsheetml/2006/main">
  <c r="S161" i="1"/>
  <c r="R161"/>
  <c r="S160"/>
  <c r="R160"/>
  <c r="Q160"/>
  <c r="P160"/>
  <c r="N160"/>
  <c r="K160"/>
  <c r="H160"/>
  <c r="S159"/>
  <c r="R159"/>
  <c r="Q159"/>
  <c r="P159"/>
  <c r="N159"/>
  <c r="K159"/>
  <c r="H159"/>
  <c r="S158"/>
  <c r="R158"/>
  <c r="Q158"/>
  <c r="P158"/>
  <c r="N158"/>
  <c r="K158"/>
  <c r="H158"/>
  <c r="Q157"/>
  <c r="P157"/>
  <c r="N157"/>
  <c r="K157"/>
  <c r="H157"/>
  <c r="S156"/>
  <c r="R156"/>
  <c r="Q156"/>
  <c r="P156"/>
  <c r="N156"/>
  <c r="K156"/>
  <c r="H156"/>
  <c r="S155"/>
  <c r="R155"/>
  <c r="Q155"/>
  <c r="P155"/>
  <c r="N155"/>
  <c r="K155"/>
  <c r="H155"/>
  <c r="S154"/>
  <c r="R154"/>
  <c r="Q154"/>
  <c r="P154"/>
  <c r="N154"/>
  <c r="K154"/>
  <c r="H154"/>
  <c r="Q153"/>
  <c r="P153"/>
  <c r="N153"/>
  <c r="K153"/>
  <c r="H153"/>
  <c r="S152"/>
  <c r="R152"/>
  <c r="Q152"/>
  <c r="P152"/>
  <c r="N152"/>
  <c r="K152"/>
  <c r="H152"/>
  <c r="O151"/>
  <c r="L151"/>
  <c r="I151"/>
  <c r="S151" s="1"/>
  <c r="O150"/>
  <c r="M150"/>
  <c r="N150" s="1"/>
  <c r="L150"/>
  <c r="J150"/>
  <c r="K150" s="1"/>
  <c r="I150"/>
  <c r="S150" s="1"/>
  <c r="R150"/>
  <c r="G150"/>
  <c r="Q150" s="1"/>
  <c r="P150"/>
  <c r="H150"/>
  <c r="O149"/>
  <c r="M149"/>
  <c r="N149" s="1"/>
  <c r="L149"/>
  <c r="J149"/>
  <c r="K149" s="1"/>
  <c r="I149"/>
  <c r="S149" s="1"/>
  <c r="G149"/>
  <c r="Q149" s="1"/>
  <c r="H149"/>
  <c r="M148"/>
  <c r="N148"/>
  <c r="J148"/>
  <c r="K148"/>
  <c r="G148"/>
  <c r="Q148"/>
  <c r="P148"/>
  <c r="H148"/>
  <c r="O147"/>
  <c r="M147"/>
  <c r="N147" s="1"/>
  <c r="L147"/>
  <c r="J147"/>
  <c r="K147" s="1"/>
  <c r="I147"/>
  <c r="S147" s="1"/>
  <c r="R147"/>
  <c r="G147"/>
  <c r="Q147" s="1"/>
  <c r="P147"/>
  <c r="S146"/>
  <c r="R146"/>
  <c r="Q146"/>
  <c r="P146"/>
  <c r="N146"/>
  <c r="K146"/>
  <c r="H146"/>
  <c r="S145"/>
  <c r="R145"/>
  <c r="Q145"/>
  <c r="P145"/>
  <c r="N145"/>
  <c r="K145"/>
  <c r="H145"/>
  <c r="Q144"/>
  <c r="P144"/>
  <c r="H144"/>
  <c r="S143"/>
  <c r="R143"/>
  <c r="Q143"/>
  <c r="P143"/>
  <c r="N143"/>
  <c r="K143"/>
  <c r="H143"/>
  <c r="S142"/>
  <c r="R142"/>
  <c r="Q142"/>
  <c r="P142"/>
  <c r="N142"/>
  <c r="K142"/>
  <c r="H142"/>
  <c r="S141"/>
  <c r="R141"/>
  <c r="Q141"/>
  <c r="P141"/>
  <c r="N141"/>
  <c r="K141"/>
  <c r="H141"/>
  <c r="S140"/>
  <c r="R140"/>
  <c r="Q140"/>
  <c r="P140"/>
  <c r="N140"/>
  <c r="K140"/>
  <c r="H140"/>
  <c r="S139"/>
  <c r="R139"/>
  <c r="Q139"/>
  <c r="P139"/>
  <c r="N139"/>
  <c r="K139"/>
  <c r="H139"/>
  <c r="S138"/>
  <c r="R138"/>
  <c r="Q138"/>
  <c r="P138"/>
  <c r="N138"/>
  <c r="K138"/>
  <c r="H138"/>
  <c r="S137"/>
  <c r="R137"/>
  <c r="Q137"/>
  <c r="P137"/>
  <c r="N137"/>
  <c r="K137"/>
  <c r="H137"/>
  <c r="S136"/>
  <c r="R136"/>
  <c r="Q136"/>
  <c r="P136"/>
  <c r="N136"/>
  <c r="K136"/>
  <c r="H136"/>
  <c r="S135"/>
  <c r="R135"/>
  <c r="Q135"/>
  <c r="P135"/>
  <c r="N135"/>
  <c r="K135"/>
  <c r="H135"/>
  <c r="Q134"/>
  <c r="P134"/>
  <c r="N134"/>
  <c r="K134"/>
  <c r="H134"/>
  <c r="S133"/>
  <c r="R133"/>
  <c r="Q133"/>
  <c r="P133"/>
  <c r="N133"/>
  <c r="K133"/>
  <c r="H133"/>
  <c r="S132"/>
  <c r="R132"/>
  <c r="Q132"/>
  <c r="P132"/>
  <c r="N132"/>
  <c r="K132"/>
  <c r="H132"/>
  <c r="S131"/>
  <c r="R131"/>
  <c r="Q131"/>
  <c r="P131"/>
  <c r="N131"/>
  <c r="K131"/>
  <c r="H131"/>
  <c r="S130"/>
  <c r="R130"/>
  <c r="Q130"/>
  <c r="P130"/>
  <c r="N130"/>
  <c r="K130"/>
  <c r="H130"/>
  <c r="S129"/>
  <c r="R129"/>
  <c r="Q129"/>
  <c r="P129"/>
  <c r="N129"/>
  <c r="K129"/>
  <c r="H129"/>
  <c r="S128"/>
  <c r="R128"/>
  <c r="Q128"/>
  <c r="P128"/>
  <c r="N128"/>
  <c r="K128"/>
  <c r="H128"/>
  <c r="O127"/>
  <c r="O126" s="1"/>
  <c r="M127"/>
  <c r="N127"/>
  <c r="L127"/>
  <c r="J127"/>
  <c r="K127" s="1"/>
  <c r="I127"/>
  <c r="S127" s="1"/>
  <c r="R127"/>
  <c r="G127"/>
  <c r="Q127"/>
  <c r="P127"/>
  <c r="H127"/>
  <c r="L126"/>
  <c r="I126"/>
  <c r="S126" s="1"/>
  <c r="L125"/>
  <c r="I125"/>
  <c r="S125" s="1"/>
  <c r="S124"/>
  <c r="R124"/>
  <c r="Q124"/>
  <c r="P124"/>
  <c r="N124"/>
  <c r="K124"/>
  <c r="H124"/>
  <c r="L123"/>
  <c r="S122"/>
  <c r="R122"/>
  <c r="S121"/>
  <c r="R121"/>
  <c r="Q121"/>
  <c r="P121"/>
  <c r="N121"/>
  <c r="K121"/>
  <c r="H121"/>
  <c r="S120"/>
  <c r="R120"/>
  <c r="Q120"/>
  <c r="P120"/>
  <c r="N120"/>
  <c r="K120"/>
  <c r="H120"/>
  <c r="S119"/>
  <c r="R119"/>
  <c r="Q119"/>
  <c r="P119"/>
  <c r="N119"/>
  <c r="K119"/>
  <c r="H119"/>
  <c r="S118"/>
  <c r="R118"/>
  <c r="Q118"/>
  <c r="P118"/>
  <c r="N118"/>
  <c r="K118"/>
  <c r="H118"/>
  <c r="O117"/>
  <c r="M117"/>
  <c r="L117"/>
  <c r="L116" s="1"/>
  <c r="J117"/>
  <c r="I117"/>
  <c r="S117" s="1"/>
  <c r="G117"/>
  <c r="Q117" s="1"/>
  <c r="O116"/>
  <c r="Q115"/>
  <c r="P115"/>
  <c r="N115"/>
  <c r="K115"/>
  <c r="H115"/>
  <c r="S114"/>
  <c r="R114"/>
  <c r="Q114"/>
  <c r="P114"/>
  <c r="N114"/>
  <c r="K114"/>
  <c r="H114"/>
  <c r="Q113"/>
  <c r="P113"/>
  <c r="N113"/>
  <c r="K113"/>
  <c r="H113"/>
  <c r="S112"/>
  <c r="R112"/>
  <c r="Q112"/>
  <c r="P112"/>
  <c r="N112"/>
  <c r="K112"/>
  <c r="H112"/>
  <c r="O111"/>
  <c r="L111"/>
  <c r="I111"/>
  <c r="S111" s="1"/>
  <c r="M110"/>
  <c r="J110"/>
  <c r="G110"/>
  <c r="Q110" s="1"/>
  <c r="O109"/>
  <c r="M109"/>
  <c r="L109"/>
  <c r="K110" s="1"/>
  <c r="J109"/>
  <c r="I109"/>
  <c r="G109"/>
  <c r="Q109" s="1"/>
  <c r="Q108"/>
  <c r="P108"/>
  <c r="N108"/>
  <c r="K108"/>
  <c r="H108"/>
  <c r="S107"/>
  <c r="R107"/>
  <c r="Q107"/>
  <c r="P107"/>
  <c r="N107"/>
  <c r="K107"/>
  <c r="H107"/>
  <c r="Q106"/>
  <c r="P106"/>
  <c r="N106"/>
  <c r="K106"/>
  <c r="H106"/>
  <c r="S105"/>
  <c r="R105"/>
  <c r="Q105"/>
  <c r="P105"/>
  <c r="N105"/>
  <c r="K105"/>
  <c r="H105"/>
  <c r="S104"/>
  <c r="R104"/>
  <c r="Q104"/>
  <c r="P104"/>
  <c r="N104"/>
  <c r="K104"/>
  <c r="H104"/>
  <c r="S103"/>
  <c r="R103"/>
  <c r="Q103"/>
  <c r="P103"/>
  <c r="N103"/>
  <c r="K103"/>
  <c r="H103"/>
  <c r="O102"/>
  <c r="M102"/>
  <c r="L102"/>
  <c r="J102"/>
  <c r="I102"/>
  <c r="S102" s="1"/>
  <c r="G102"/>
  <c r="Q102" s="1"/>
  <c r="O101"/>
  <c r="M101"/>
  <c r="L101"/>
  <c r="L100" s="1"/>
  <c r="J101"/>
  <c r="I101"/>
  <c r="S101" s="1"/>
  <c r="O100"/>
  <c r="O98" s="1"/>
  <c r="S99"/>
  <c r="R99"/>
  <c r="Q99"/>
  <c r="P99"/>
  <c r="N99"/>
  <c r="K99"/>
  <c r="H99"/>
  <c r="S97"/>
  <c r="R97"/>
  <c r="S96"/>
  <c r="R96"/>
  <c r="Q96"/>
  <c r="P96"/>
  <c r="N96"/>
  <c r="K96"/>
  <c r="H96"/>
  <c r="S95"/>
  <c r="R95"/>
  <c r="Q95"/>
  <c r="P95"/>
  <c r="N95"/>
  <c r="K95"/>
  <c r="H95"/>
  <c r="S94"/>
  <c r="R94"/>
  <c r="Q94"/>
  <c r="P94"/>
  <c r="N94"/>
  <c r="K94"/>
  <c r="H94"/>
  <c r="Q93"/>
  <c r="P93"/>
  <c r="N93"/>
  <c r="K93"/>
  <c r="H93"/>
  <c r="S92"/>
  <c r="R92"/>
  <c r="Q92"/>
  <c r="P92"/>
  <c r="N92"/>
  <c r="K92"/>
  <c r="H92"/>
  <c r="S91"/>
  <c r="R91"/>
  <c r="Q91"/>
  <c r="P91"/>
  <c r="N91"/>
  <c r="K91"/>
  <c r="H91"/>
  <c r="S90"/>
  <c r="R90"/>
  <c r="Q90"/>
  <c r="P90"/>
  <c r="N90"/>
  <c r="K90"/>
  <c r="H90"/>
  <c r="Q89"/>
  <c r="P89"/>
  <c r="N89"/>
  <c r="K89"/>
  <c r="H89"/>
  <c r="S88"/>
  <c r="R88"/>
  <c r="Q88"/>
  <c r="P88"/>
  <c r="N88"/>
  <c r="K88"/>
  <c r="H88"/>
  <c r="O87"/>
  <c r="L87"/>
  <c r="I87"/>
  <c r="S87" s="1"/>
  <c r="O86"/>
  <c r="M86"/>
  <c r="N86" s="1"/>
  <c r="L86"/>
  <c r="J86"/>
  <c r="K86" s="1"/>
  <c r="I86"/>
  <c r="S86" s="1"/>
  <c r="G86"/>
  <c r="Q86" s="1"/>
  <c r="O85"/>
  <c r="M85"/>
  <c r="L85"/>
  <c r="J85"/>
  <c r="I85"/>
  <c r="S85" s="1"/>
  <c r="G85"/>
  <c r="Q85" s="1"/>
  <c r="P85"/>
  <c r="M84"/>
  <c r="J84"/>
  <c r="G84"/>
  <c r="Q84" s="1"/>
  <c r="P84"/>
  <c r="O83"/>
  <c r="N84" s="1"/>
  <c r="M83"/>
  <c r="N83" s="1"/>
  <c r="L83"/>
  <c r="J83"/>
  <c r="K83" s="1"/>
  <c r="I83"/>
  <c r="H84" s="1"/>
  <c r="S83"/>
  <c r="G83"/>
  <c r="P83"/>
  <c r="S82"/>
  <c r="R82"/>
  <c r="Q82"/>
  <c r="P82"/>
  <c r="N82"/>
  <c r="K82"/>
  <c r="H82"/>
  <c r="S81"/>
  <c r="R81"/>
  <c r="Q81"/>
  <c r="P81"/>
  <c r="N81"/>
  <c r="K81"/>
  <c r="H81"/>
  <c r="Q80"/>
  <c r="P80"/>
  <c r="N80"/>
  <c r="K80"/>
  <c r="H80"/>
  <c r="S79"/>
  <c r="R79"/>
  <c r="Q79"/>
  <c r="P79"/>
  <c r="N79"/>
  <c r="K79"/>
  <c r="H79"/>
  <c r="S78"/>
  <c r="R78"/>
  <c r="Q78"/>
  <c r="P78"/>
  <c r="N78"/>
  <c r="K78"/>
  <c r="H78"/>
  <c r="S77"/>
  <c r="R77"/>
  <c r="Q77"/>
  <c r="P77"/>
  <c r="N77"/>
  <c r="K77"/>
  <c r="H77"/>
  <c r="S76"/>
  <c r="R76"/>
  <c r="Q76"/>
  <c r="P76"/>
  <c r="N76"/>
  <c r="K76"/>
  <c r="H76"/>
  <c r="S75"/>
  <c r="R75"/>
  <c r="Q75"/>
  <c r="P75"/>
  <c r="N75"/>
  <c r="K75"/>
  <c r="H75"/>
  <c r="S74"/>
  <c r="R74"/>
  <c r="Q74"/>
  <c r="P74"/>
  <c r="N74"/>
  <c r="K74"/>
  <c r="H74"/>
  <c r="S73"/>
  <c r="R73"/>
  <c r="Q73"/>
  <c r="P73"/>
  <c r="N73"/>
  <c r="K73"/>
  <c r="H73"/>
  <c r="S72"/>
  <c r="R72"/>
  <c r="Q72"/>
  <c r="P72"/>
  <c r="N72"/>
  <c r="K72"/>
  <c r="H72"/>
  <c r="S71"/>
  <c r="R71"/>
  <c r="Q71"/>
  <c r="P71"/>
  <c r="N71"/>
  <c r="K71"/>
  <c r="H71"/>
  <c r="Q70"/>
  <c r="P70"/>
  <c r="N70"/>
  <c r="K70"/>
  <c r="H70"/>
  <c r="S69"/>
  <c r="R69"/>
  <c r="Q69"/>
  <c r="P69"/>
  <c r="N69"/>
  <c r="K69"/>
  <c r="H69"/>
  <c r="S68"/>
  <c r="R68"/>
  <c r="Q68"/>
  <c r="P68"/>
  <c r="N68"/>
  <c r="K68"/>
  <c r="H68"/>
  <c r="S67"/>
  <c r="R67"/>
  <c r="Q67"/>
  <c r="P67"/>
  <c r="N67"/>
  <c r="K67"/>
  <c r="H67"/>
  <c r="S66"/>
  <c r="R66"/>
  <c r="Q66"/>
  <c r="P66"/>
  <c r="N66"/>
  <c r="K66"/>
  <c r="H66"/>
  <c r="S65"/>
  <c r="R65"/>
  <c r="Q65"/>
  <c r="P65"/>
  <c r="N65"/>
  <c r="K65"/>
  <c r="H65"/>
  <c r="S64"/>
  <c r="R64"/>
  <c r="Q64"/>
  <c r="P64"/>
  <c r="N64"/>
  <c r="K64"/>
  <c r="H64"/>
  <c r="O63"/>
  <c r="M63"/>
  <c r="L63"/>
  <c r="L62" s="1"/>
  <c r="L61" s="1"/>
  <c r="L59" s="1"/>
  <c r="J63"/>
  <c r="I63"/>
  <c r="S63" s="1"/>
  <c r="G63"/>
  <c r="Q63" s="1"/>
  <c r="O62"/>
  <c r="O61" s="1"/>
  <c r="O59" s="1"/>
  <c r="S60"/>
  <c r="R60"/>
  <c r="Q60"/>
  <c r="P60"/>
  <c r="N60"/>
  <c r="K60"/>
  <c r="H60"/>
  <c r="S57"/>
  <c r="R57"/>
  <c r="O56"/>
  <c r="I56"/>
  <c r="S55"/>
  <c r="R55"/>
  <c r="O54"/>
  <c r="O53"/>
  <c r="M53"/>
  <c r="N53" s="1"/>
  <c r="L53"/>
  <c r="J53"/>
  <c r="K53" s="1"/>
  <c r="I53"/>
  <c r="S53" s="1"/>
  <c r="G53"/>
  <c r="Q53" s="1"/>
  <c r="O52"/>
  <c r="M52"/>
  <c r="L52"/>
  <c r="J52"/>
  <c r="K52"/>
  <c r="I52"/>
  <c r="S52"/>
  <c r="G52"/>
  <c r="Q52" s="1"/>
  <c r="O51"/>
  <c r="M51"/>
  <c r="N51"/>
  <c r="L51"/>
  <c r="J51"/>
  <c r="K51" s="1"/>
  <c r="I51"/>
  <c r="R51"/>
  <c r="G51"/>
  <c r="Q51"/>
  <c r="P51"/>
  <c r="H51"/>
  <c r="O50"/>
  <c r="M50"/>
  <c r="N50" s="1"/>
  <c r="L50"/>
  <c r="L49" s="1"/>
  <c r="J50"/>
  <c r="K50" s="1"/>
  <c r="I50"/>
  <c r="S50" s="1"/>
  <c r="R50"/>
  <c r="G50"/>
  <c r="P50"/>
  <c r="I49"/>
  <c r="I48" s="1"/>
  <c r="O47"/>
  <c r="M47"/>
  <c r="L47"/>
  <c r="J47"/>
  <c r="I47"/>
  <c r="S47" s="1"/>
  <c r="G47"/>
  <c r="P47" s="1"/>
  <c r="O46"/>
  <c r="M46"/>
  <c r="L46"/>
  <c r="J46"/>
  <c r="I46"/>
  <c r="S46" s="1"/>
  <c r="G46"/>
  <c r="Q46" s="1"/>
  <c r="O45"/>
  <c r="M45"/>
  <c r="L45"/>
  <c r="J45"/>
  <c r="K45"/>
  <c r="I45"/>
  <c r="S45"/>
  <c r="G45"/>
  <c r="Q45" s="1"/>
  <c r="M44"/>
  <c r="J44"/>
  <c r="G44"/>
  <c r="O43"/>
  <c r="M43"/>
  <c r="L43"/>
  <c r="J43"/>
  <c r="I43"/>
  <c r="G43"/>
  <c r="O42"/>
  <c r="M42"/>
  <c r="N42" s="1"/>
  <c r="L42"/>
  <c r="J42"/>
  <c r="K42" s="1"/>
  <c r="I42"/>
  <c r="R42" s="1"/>
  <c r="G42"/>
  <c r="Q42" s="1"/>
  <c r="O41"/>
  <c r="M41"/>
  <c r="L41"/>
  <c r="J41"/>
  <c r="I41"/>
  <c r="S41" s="1"/>
  <c r="G41"/>
  <c r="P41" s="1"/>
  <c r="M40"/>
  <c r="N40" s="1"/>
  <c r="J40"/>
  <c r="G40"/>
  <c r="Q40" s="1"/>
  <c r="O39"/>
  <c r="M39"/>
  <c r="N39" s="1"/>
  <c r="L39"/>
  <c r="K40" s="1"/>
  <c r="J39"/>
  <c r="K39" s="1"/>
  <c r="I39"/>
  <c r="R39" s="1"/>
  <c r="S39"/>
  <c r="G39"/>
  <c r="Q39" s="1"/>
  <c r="P39"/>
  <c r="L38"/>
  <c r="O33"/>
  <c r="O37" s="1"/>
  <c r="M33"/>
  <c r="M37" s="1"/>
  <c r="N37" s="1"/>
  <c r="L33"/>
  <c r="L37" s="1"/>
  <c r="J33"/>
  <c r="I33"/>
  <c r="I37" s="1"/>
  <c r="G33"/>
  <c r="G37" s="1"/>
  <c r="O32"/>
  <c r="O36" s="1"/>
  <c r="M32"/>
  <c r="L32"/>
  <c r="L36" s="1"/>
  <c r="J32"/>
  <c r="I32"/>
  <c r="I36" s="1"/>
  <c r="G32"/>
  <c r="G36" s="1"/>
  <c r="M31"/>
  <c r="M35" s="1"/>
  <c r="J31"/>
  <c r="J35" s="1"/>
  <c r="G31"/>
  <c r="G35" s="1"/>
  <c r="O30"/>
  <c r="O34" s="1"/>
  <c r="M30"/>
  <c r="M34" s="1"/>
  <c r="L30"/>
  <c r="L34" s="1"/>
  <c r="K31"/>
  <c r="J30"/>
  <c r="J34" s="1"/>
  <c r="I30"/>
  <c r="I34" s="1"/>
  <c r="R30"/>
  <c r="G30"/>
  <c r="G34" s="1"/>
  <c r="H30"/>
  <c r="O29"/>
  <c r="M29"/>
  <c r="N29" s="1"/>
  <c r="L29"/>
  <c r="J29"/>
  <c r="K29" s="1"/>
  <c r="I29"/>
  <c r="S29" s="1"/>
  <c r="R29"/>
  <c r="G29"/>
  <c r="P29"/>
  <c r="O28"/>
  <c r="M28"/>
  <c r="N28" s="1"/>
  <c r="L28"/>
  <c r="J28"/>
  <c r="I28"/>
  <c r="S28" s="1"/>
  <c r="G28"/>
  <c r="Q28" s="1"/>
  <c r="O27"/>
  <c r="M27"/>
  <c r="L27"/>
  <c r="J27"/>
  <c r="K27" s="1"/>
  <c r="I27"/>
  <c r="S27" s="1"/>
  <c r="G27"/>
  <c r="Q27" s="1"/>
  <c r="O26"/>
  <c r="M26"/>
  <c r="N26" s="1"/>
  <c r="L26"/>
  <c r="J26"/>
  <c r="K26" s="1"/>
  <c r="I26"/>
  <c r="R26" s="1"/>
  <c r="G26"/>
  <c r="Q26" s="1"/>
  <c r="O25"/>
  <c r="M25"/>
  <c r="L25"/>
  <c r="J25"/>
  <c r="I25"/>
  <c r="S25" s="1"/>
  <c r="G25"/>
  <c r="P25" s="1"/>
  <c r="O24"/>
  <c r="M24"/>
  <c r="L24"/>
  <c r="J24"/>
  <c r="I24"/>
  <c r="S24" s="1"/>
  <c r="G24"/>
  <c r="Q24" s="1"/>
  <c r="O23"/>
  <c r="R23" s="1"/>
  <c r="M23"/>
  <c r="L23"/>
  <c r="J23"/>
  <c r="K23"/>
  <c r="I23"/>
  <c r="S23"/>
  <c r="G23"/>
  <c r="Q23" s="1"/>
  <c r="O22"/>
  <c r="M22"/>
  <c r="N22"/>
  <c r="L22"/>
  <c r="J22"/>
  <c r="K22" s="1"/>
  <c r="I22"/>
  <c r="R22"/>
  <c r="G22"/>
  <c r="Q22"/>
  <c r="P22"/>
  <c r="H22"/>
  <c r="M21"/>
  <c r="J21"/>
  <c r="G21"/>
  <c r="Q21"/>
  <c r="P21"/>
  <c r="O20"/>
  <c r="N21" s="1"/>
  <c r="M20"/>
  <c r="L20"/>
  <c r="J20"/>
  <c r="I20"/>
  <c r="H21" s="1"/>
  <c r="G20"/>
  <c r="Q20" s="1"/>
  <c r="O19"/>
  <c r="M19"/>
  <c r="N19"/>
  <c r="L19"/>
  <c r="J19"/>
  <c r="K19" s="1"/>
  <c r="I19"/>
  <c r="R19"/>
  <c r="G19"/>
  <c r="Q19"/>
  <c r="P19"/>
  <c r="H19"/>
  <c r="O18"/>
  <c r="M18"/>
  <c r="N18" s="1"/>
  <c r="L18"/>
  <c r="J18"/>
  <c r="K18" s="1"/>
  <c r="I18"/>
  <c r="S18" s="1"/>
  <c r="R18"/>
  <c r="G18"/>
  <c r="P18"/>
  <c r="O17"/>
  <c r="M17"/>
  <c r="N17" s="1"/>
  <c r="L17"/>
  <c r="J17"/>
  <c r="I17"/>
  <c r="S17" s="1"/>
  <c r="G17"/>
  <c r="Q17" s="1"/>
  <c r="O16"/>
  <c r="M16"/>
  <c r="L16"/>
  <c r="J16"/>
  <c r="K16" s="1"/>
  <c r="I16"/>
  <c r="S16" s="1"/>
  <c r="G16"/>
  <c r="Q16" s="1"/>
  <c r="O15"/>
  <c r="O14" s="1"/>
  <c r="M15"/>
  <c r="L15"/>
  <c r="J15"/>
  <c r="K15" s="1"/>
  <c r="I15"/>
  <c r="R15"/>
  <c r="G15"/>
  <c r="Q15"/>
  <c r="P15"/>
  <c r="H15"/>
  <c r="J14"/>
  <c r="O11"/>
  <c r="M11"/>
  <c r="L11"/>
  <c r="J11"/>
  <c r="K11"/>
  <c r="I11"/>
  <c r="S11"/>
  <c r="R11"/>
  <c r="G11"/>
  <c r="H11" s="1"/>
  <c r="R45" l="1"/>
  <c r="O49"/>
  <c r="O48" s="1"/>
  <c r="R52"/>
  <c r="I123"/>
  <c r="S123" s="1"/>
  <c r="P26"/>
  <c r="P42"/>
  <c r="N11"/>
  <c r="L14"/>
  <c r="K14" s="1"/>
  <c r="R16"/>
  <c r="N24"/>
  <c r="R25"/>
  <c r="K25"/>
  <c r="N25"/>
  <c r="H26"/>
  <c r="R27"/>
  <c r="Q30"/>
  <c r="H31"/>
  <c r="N30"/>
  <c r="P31"/>
  <c r="H39"/>
  <c r="H40"/>
  <c r="P40"/>
  <c r="R41"/>
  <c r="K41"/>
  <c r="N41"/>
  <c r="H42"/>
  <c r="I38"/>
  <c r="O38"/>
  <c r="S38" s="1"/>
  <c r="N46"/>
  <c r="R47"/>
  <c r="K47"/>
  <c r="N47"/>
  <c r="J49"/>
  <c r="I62"/>
  <c r="S62" s="1"/>
  <c r="H110"/>
  <c r="N110"/>
  <c r="R111"/>
  <c r="I116"/>
  <c r="S116" s="1"/>
  <c r="R126"/>
  <c r="O125"/>
  <c r="N15"/>
  <c r="Q11"/>
  <c r="M14"/>
  <c r="P14" s="1"/>
  <c r="P17"/>
  <c r="P24"/>
  <c r="P28"/>
  <c r="S30"/>
  <c r="K30"/>
  <c r="J36"/>
  <c r="M36"/>
  <c r="Q36" s="1"/>
  <c r="J37"/>
  <c r="K37" s="1"/>
  <c r="P46"/>
  <c r="Q47"/>
  <c r="Q50"/>
  <c r="L48"/>
  <c r="P53"/>
  <c r="S56"/>
  <c r="P63"/>
  <c r="R63"/>
  <c r="K63"/>
  <c r="N63"/>
  <c r="Q83"/>
  <c r="K84"/>
  <c r="N85"/>
  <c r="P86"/>
  <c r="R86"/>
  <c r="R87"/>
  <c r="I100"/>
  <c r="G101"/>
  <c r="P102"/>
  <c r="R102"/>
  <c r="K102"/>
  <c r="N102"/>
  <c r="P109"/>
  <c r="S109"/>
  <c r="K109"/>
  <c r="N109"/>
  <c r="P117"/>
  <c r="R117"/>
  <c r="K117"/>
  <c r="N117"/>
  <c r="R149"/>
  <c r="R151"/>
  <c r="S48"/>
  <c r="L98"/>
  <c r="P11"/>
  <c r="G14"/>
  <c r="S15"/>
  <c r="P16"/>
  <c r="N16"/>
  <c r="H17"/>
  <c r="R17"/>
  <c r="K17"/>
  <c r="Q18"/>
  <c r="S19"/>
  <c r="P20"/>
  <c r="S20"/>
  <c r="K20"/>
  <c r="N20"/>
  <c r="S22"/>
  <c r="P23"/>
  <c r="N23"/>
  <c r="H24"/>
  <c r="R24"/>
  <c r="K24"/>
  <c r="Q25"/>
  <c r="S26"/>
  <c r="P27"/>
  <c r="N27"/>
  <c r="H28"/>
  <c r="R28"/>
  <c r="K28"/>
  <c r="Q29"/>
  <c r="P30"/>
  <c r="P34"/>
  <c r="R34"/>
  <c r="N31"/>
  <c r="P32"/>
  <c r="S32"/>
  <c r="P33"/>
  <c r="S33"/>
  <c r="Q41"/>
  <c r="S42"/>
  <c r="P43"/>
  <c r="S43"/>
  <c r="Q44"/>
  <c r="P45"/>
  <c r="N45"/>
  <c r="H46"/>
  <c r="R46"/>
  <c r="K46"/>
  <c r="R49"/>
  <c r="P149"/>
  <c r="K21"/>
  <c r="S51"/>
  <c r="P52"/>
  <c r="N52"/>
  <c r="H53"/>
  <c r="R53"/>
  <c r="I54"/>
  <c r="R54" s="1"/>
  <c r="R56"/>
  <c r="R62"/>
  <c r="H85"/>
  <c r="R85"/>
  <c r="K85"/>
  <c r="R100"/>
  <c r="R101"/>
  <c r="H109"/>
  <c r="R109"/>
  <c r="P110"/>
  <c r="P35"/>
  <c r="Q35"/>
  <c r="H35"/>
  <c r="K36"/>
  <c r="K49"/>
  <c r="N14"/>
  <c r="O13"/>
  <c r="L13"/>
  <c r="N35"/>
  <c r="H36"/>
  <c r="S36"/>
  <c r="R36"/>
  <c r="Q37"/>
  <c r="H37"/>
  <c r="P37"/>
  <c r="S37"/>
  <c r="R37"/>
  <c r="R48"/>
  <c r="I14"/>
  <c r="H16"/>
  <c r="H18"/>
  <c r="H20"/>
  <c r="R20"/>
  <c r="H23"/>
  <c r="H25"/>
  <c r="H27"/>
  <c r="H29"/>
  <c r="H34"/>
  <c r="Q34"/>
  <c r="S34"/>
  <c r="K34"/>
  <c r="K35"/>
  <c r="N34"/>
  <c r="Q31"/>
  <c r="H32"/>
  <c r="Q32"/>
  <c r="R32"/>
  <c r="K32"/>
  <c r="N32"/>
  <c r="H33"/>
  <c r="Q33"/>
  <c r="R33"/>
  <c r="K33"/>
  <c r="N33"/>
  <c r="H41"/>
  <c r="H43"/>
  <c r="Q43"/>
  <c r="R43"/>
  <c r="H44"/>
  <c r="K43"/>
  <c r="K44"/>
  <c r="N43"/>
  <c r="N44"/>
  <c r="P44"/>
  <c r="H45"/>
  <c r="H47"/>
  <c r="G49"/>
  <c r="M49"/>
  <c r="N49" s="1"/>
  <c r="H50"/>
  <c r="H52"/>
  <c r="I61"/>
  <c r="H63"/>
  <c r="H83"/>
  <c r="R83"/>
  <c r="H86"/>
  <c r="H102"/>
  <c r="H117"/>
  <c r="H147"/>
  <c r="S49" l="1"/>
  <c r="R38"/>
  <c r="N36"/>
  <c r="R116"/>
  <c r="R125"/>
  <c r="O123"/>
  <c r="R123" s="1"/>
  <c r="S100"/>
  <c r="I98"/>
  <c r="P36"/>
  <c r="Q14"/>
  <c r="S54"/>
  <c r="Q49"/>
  <c r="H49"/>
  <c r="P49"/>
  <c r="S14"/>
  <c r="H14"/>
  <c r="R14"/>
  <c r="I13"/>
  <c r="L12"/>
  <c r="L10" s="1"/>
  <c r="O12"/>
  <c r="O10" s="1"/>
  <c r="S61"/>
  <c r="R61"/>
  <c r="I59"/>
  <c r="S98" l="1"/>
  <c r="R98"/>
  <c r="S13"/>
  <c r="I12"/>
  <c r="R13"/>
  <c r="S59"/>
  <c r="R59"/>
  <c r="R12" l="1"/>
  <c r="I10"/>
  <c r="S12"/>
  <c r="R10" l="1"/>
  <c r="S10"/>
</calcChain>
</file>

<file path=xl/sharedStrings.xml><?xml version="1.0" encoding="utf-8"?>
<sst xmlns="http://schemas.openxmlformats.org/spreadsheetml/2006/main" count="973" uniqueCount="342">
  <si>
    <t xml:space="preserve">Плановые и отчетные показатели по ТПГГ </t>
  </si>
  <si>
    <t xml:space="preserve">по состоянию на </t>
  </si>
  <si>
    <t>(Наименование учреждения)</t>
  </si>
  <si>
    <t>№ п/п</t>
  </si>
  <si>
    <t>ВСЕГО</t>
  </si>
  <si>
    <t>Виды медицинской помощи</t>
  </si>
  <si>
    <t>№ стр.</t>
  </si>
  <si>
    <t>Единица измерения</t>
  </si>
  <si>
    <t>Плановые показатели (ВСЕГО)</t>
  </si>
  <si>
    <t>Предъявлено по счетам с учетом медицинской помощи, оказанной лицам, застрахованным за пределами Мурманской области</t>
  </si>
  <si>
    <t>Фактическое исполнение</t>
  </si>
  <si>
    <t>Отклонение от плановых показателей</t>
  </si>
  <si>
    <t>Объемы медицинской помощи</t>
  </si>
  <si>
    <t>Финансовые затраты на единицу объема</t>
  </si>
  <si>
    <t>Расходы на реализацию ТПГГ, всего</t>
  </si>
  <si>
    <t>Кассовые расходы на реализацию ТПГГ, всего</t>
  </si>
  <si>
    <t>Абс.</t>
  </si>
  <si>
    <t>% испол-нения</t>
  </si>
  <si>
    <t>×</t>
  </si>
  <si>
    <t>вызов</t>
  </si>
  <si>
    <t>обращение</t>
  </si>
  <si>
    <t>случай госпитализации</t>
  </si>
  <si>
    <t>случай лечения</t>
  </si>
  <si>
    <t>5</t>
  </si>
  <si>
    <t>Паллиативная медицинская помощь</t>
  </si>
  <si>
    <t>Сумма строк</t>
  </si>
  <si>
    <t>5.1</t>
  </si>
  <si>
    <t>первичная медицинская помощь, в том числе доврачебная и врачебная, всего, в том числе:</t>
  </si>
  <si>
    <t>посещение</t>
  </si>
  <si>
    <t>5.1.1</t>
  </si>
  <si>
    <t>посещение по паллиативной медицинской помощи без учета посещений на дому патронажными бригадами</t>
  </si>
  <si>
    <t>5.1.2</t>
  </si>
  <si>
    <t>посещения на дому выездными патронажными бригадами</t>
  </si>
  <si>
    <t>5.2</t>
  </si>
  <si>
    <t>оказываемая в стационарных условиях (включая койки паллиативной медицинской помощи и койки сестринского ухода)</t>
  </si>
  <si>
    <t>койко-день</t>
  </si>
  <si>
    <t>5.3</t>
  </si>
  <si>
    <t>оказываемая в условиях дневного стационара</t>
  </si>
  <si>
    <t>III.</t>
  </si>
  <si>
    <t>Медицинская помощь в рамках территориальной программы ОМС:</t>
  </si>
  <si>
    <t>20 + 21 + 25 + 28 + 29 + 30</t>
  </si>
  <si>
    <t>19</t>
  </si>
  <si>
    <t xml:space="preserve">Скорая, в том числе скорая специализированная,
медицинская помощь </t>
  </si>
  <si>
    <t>32 + 42 + 51</t>
  </si>
  <si>
    <t>20</t>
  </si>
  <si>
    <t>2</t>
  </si>
  <si>
    <t>Первичная медико-санитарная помощь</t>
  </si>
  <si>
    <t>22 + 23</t>
  </si>
  <si>
    <t>21</t>
  </si>
  <si>
    <t>2.1</t>
  </si>
  <si>
    <t>В амбулаторных условиях:</t>
  </si>
  <si>
    <t>22.1 + 22.2 + 22.3 + 22.4</t>
  </si>
  <si>
    <t>22</t>
  </si>
  <si>
    <t>посещения / комплексные посещения</t>
  </si>
  <si>
    <t>2.1.1</t>
  </si>
  <si>
    <t xml:space="preserve">Посещения с профилактическими и иными целями, всего, из них: </t>
  </si>
  <si>
    <t>22.1.1 + 22.1.2 + 22.1.3</t>
  </si>
  <si>
    <t>22.1</t>
  </si>
  <si>
    <t>для проведения профилактических медицинских осмотров</t>
  </si>
  <si>
    <t>34.1.1 + 53.1.1</t>
  </si>
  <si>
    <t>22.1.1</t>
  </si>
  <si>
    <t>комплексное посещение</t>
  </si>
  <si>
    <t>для проведения диспансеризации, всего, в том числе:</t>
  </si>
  <si>
    <t>34.1.2 + 53.1.2</t>
  </si>
  <si>
    <t>22.1.2</t>
  </si>
  <si>
    <t>для проведения углубленной диспансеризации</t>
  </si>
  <si>
    <t>34.1.2.1 + 53.1.2.1</t>
  </si>
  <si>
    <t>22.1.2.1</t>
  </si>
  <si>
    <t>для посещений с иными целями</t>
  </si>
  <si>
    <t>34.1.3 + 44.1.1 + 53.1.3</t>
  </si>
  <si>
    <t>22.1.3</t>
  </si>
  <si>
    <t>2.1.2</t>
  </si>
  <si>
    <t>В неотложной форме</t>
  </si>
  <si>
    <t>34.2 + 44.2 + 53.2</t>
  </si>
  <si>
    <t>22.2</t>
  </si>
  <si>
    <t>2.1.3</t>
  </si>
  <si>
    <t>В связи с заболеваниями (обращений), всего, из них проведение следующих отдельных диагностических (лабораторных) исследований:</t>
  </si>
  <si>
    <t>34.3 + 44.3 + 53.3</t>
  </si>
  <si>
    <t>22.3</t>
  </si>
  <si>
    <t>справочно: посещения в составе обращения</t>
  </si>
  <si>
    <t>34.3.1 + 44.3.1 + 53.3.1</t>
  </si>
  <si>
    <t>22.3.1</t>
  </si>
  <si>
    <t>компьютерная томография</t>
  </si>
  <si>
    <t>34.3.2 + 53.3.2</t>
  </si>
  <si>
    <t>22.3.2</t>
  </si>
  <si>
    <t>исследование</t>
  </si>
  <si>
    <t>магнитно-резонансная томография</t>
  </si>
  <si>
    <t>34.3.3 + 53.3.3</t>
  </si>
  <si>
    <t>22.3.3</t>
  </si>
  <si>
    <t>ультразвуковое исследование сердечно-сосудистой системы</t>
  </si>
  <si>
    <t>34.3.4 + 53.3.4</t>
  </si>
  <si>
    <t>22.3.4</t>
  </si>
  <si>
    <t>эндоскопическое диагностическое исследование</t>
  </si>
  <si>
    <t>34.3.5 + 53.3.5</t>
  </si>
  <si>
    <t>22.3.5</t>
  </si>
  <si>
    <t>молекулярно-генетическое исследование с целью диагностики онкологических заболеваний</t>
  </si>
  <si>
    <t>34.3.6 + 53.3.6</t>
  </si>
  <si>
    <t>22.3.6</t>
  </si>
  <si>
    <t>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</si>
  <si>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34.3.7 + 53.3.7</t>
  </si>
  <si>
    <t>22.3.7</t>
  </si>
  <si>
    <t>тестирование на выявление новой коронавирусной инфекции (COVID-19)</t>
  </si>
  <si>
    <t>34.3.8 + 53.3.8</t>
  </si>
  <si>
    <t>22.3.8</t>
  </si>
  <si>
    <t>2.1.4</t>
  </si>
  <si>
    <t>Обращение по заболеванию при оказании медицинской
помощи по профилю «Медицинская реабилитация»</t>
  </si>
  <si>
    <t>34.4 + 53.4</t>
  </si>
  <si>
    <t>22.4</t>
  </si>
  <si>
    <t>2.2</t>
  </si>
  <si>
    <t>В условиях дневных стационаров, в том числе:</t>
  </si>
  <si>
    <t>35 + 45 + 54</t>
  </si>
  <si>
    <t>23</t>
  </si>
  <si>
    <t>справочно - количество пациенто -дней</t>
  </si>
  <si>
    <t>35.1 + 45.1 + 54.1</t>
  </si>
  <si>
    <t>23.1</t>
  </si>
  <si>
    <t>пациенто - день</t>
  </si>
  <si>
    <t>2.2.1</t>
  </si>
  <si>
    <t>медицинская помощь по профилю «онкология»</t>
  </si>
  <si>
    <t>35.2 + 54.2</t>
  </si>
  <si>
    <t>23.2</t>
  </si>
  <si>
    <t>2.2.2</t>
  </si>
  <si>
    <t>при экстракорпоральном оплодотворении</t>
  </si>
  <si>
    <t>35.3 + 54.3</t>
  </si>
  <si>
    <t>23.3</t>
  </si>
  <si>
    <t>случай</t>
  </si>
  <si>
    <t>3</t>
  </si>
  <si>
    <t>В условиях дневных стационаров (первичная медикосанитарная помощь, специализированная медицинская помощь), в том числе:</t>
  </si>
  <si>
    <t>23 + 26</t>
  </si>
  <si>
    <t>24</t>
  </si>
  <si>
    <t>23.1 + 26.1</t>
  </si>
  <si>
    <t>24.1</t>
  </si>
  <si>
    <t>3.1</t>
  </si>
  <si>
    <t>для медицинской помощи по профилю «онкология», в том числе:</t>
  </si>
  <si>
    <t>23.2 + 26.2</t>
  </si>
  <si>
    <t>24.2</t>
  </si>
  <si>
    <t>3.2</t>
  </si>
  <si>
    <t>23.3 + 26.3</t>
  </si>
  <si>
    <t>24.3</t>
  </si>
  <si>
    <t>4</t>
  </si>
  <si>
    <t>Специализированная, включая высокотехнологичную, медицинская помощь, в том числе:</t>
  </si>
  <si>
    <t>26 + 27</t>
  </si>
  <si>
    <t>25</t>
  </si>
  <si>
    <t>4.1</t>
  </si>
  <si>
    <t>в условиях дневных стационаров, включая:</t>
  </si>
  <si>
    <t>38 + 48 + 57</t>
  </si>
  <si>
    <t>26</t>
  </si>
  <si>
    <t>случай лечения / случай</t>
  </si>
  <si>
    <t>38.1 + 48.1 + 57.1</t>
  </si>
  <si>
    <t>26.1</t>
  </si>
  <si>
    <t>4.1.1</t>
  </si>
  <si>
    <t>медицинскую помощь по профилю «онкология»</t>
  </si>
  <si>
    <t>38.2 + 57.2</t>
  </si>
  <si>
    <t>26.2</t>
  </si>
  <si>
    <t>4.1.2</t>
  </si>
  <si>
    <t>медицинскую помощь при экстракорпоральном оплодотворении</t>
  </si>
  <si>
    <t>38.3 + 57.3</t>
  </si>
  <si>
    <t>26.3</t>
  </si>
  <si>
    <t>4.2</t>
  </si>
  <si>
    <t>в условиях круглосуточного стационара, в том числе:</t>
  </si>
  <si>
    <t>39 + 49 + 58</t>
  </si>
  <si>
    <t>27</t>
  </si>
  <si>
    <t>справочно - количество койко-дней</t>
  </si>
  <si>
    <t>39.1 + 49.1 + 58.1</t>
  </si>
  <si>
    <t>27.1</t>
  </si>
  <si>
    <t>4.2.1</t>
  </si>
  <si>
    <t>медицинская помощь по профилю "онкология"</t>
  </si>
  <si>
    <t>39.2 + 58.2</t>
  </si>
  <si>
    <t>27.2</t>
  </si>
  <si>
    <t>4.2.2</t>
  </si>
  <si>
    <t>медицинская реабилитация в специализированных медицинских организациях и реабилитационных отделениях медицинских организаций</t>
  </si>
  <si>
    <t>39.3 + 58.3</t>
  </si>
  <si>
    <t>27.3</t>
  </si>
  <si>
    <t>4.2.3</t>
  </si>
  <si>
    <t>высокотехнологичная медицинская помощь</t>
  </si>
  <si>
    <t>39.4 + 58.4</t>
  </si>
  <si>
    <t>27.4</t>
  </si>
  <si>
    <t>28.1 + 28.2 + 28.3</t>
  </si>
  <si>
    <t>28</t>
  </si>
  <si>
    <t>28.1.1 + 28.1.2</t>
  </si>
  <si>
    <t>28.1</t>
  </si>
  <si>
    <t>50.1.1</t>
  </si>
  <si>
    <t>28.1.1</t>
  </si>
  <si>
    <t>50.1.2</t>
  </si>
  <si>
    <t>28.1.2</t>
  </si>
  <si>
    <t>50.2</t>
  </si>
  <si>
    <t>28.2</t>
  </si>
  <si>
    <t>50.3</t>
  </si>
  <si>
    <t>28.3</t>
  </si>
  <si>
    <t>6</t>
  </si>
  <si>
    <t xml:space="preserve"> Расходы на АУП в сфере ОМС, в том числе:</t>
  </si>
  <si>
    <t>29.1 + 29.2</t>
  </si>
  <si>
    <t>29</t>
  </si>
  <si>
    <t>расходы АУП ТФОМС</t>
  </si>
  <si>
    <t>29.1</t>
  </si>
  <si>
    <t>расходы на ведение дела СМО</t>
  </si>
  <si>
    <t>40 + 51 + 59</t>
  </si>
  <si>
    <t>29.2</t>
  </si>
  <si>
    <t>7</t>
  </si>
  <si>
    <t xml:space="preserve">На софинансирование расходов медицинских организаций, оказывающих первичную медико-санитарную помощь в соответствии с территориальными программами обязательного медицинского страхования, на оплату труда врачей и среднего медицинского персонала </t>
  </si>
  <si>
    <t>30</t>
  </si>
  <si>
    <t>из строки 19:</t>
  </si>
  <si>
    <t>1</t>
  </si>
  <si>
    <t>Медицинская помощь, предоставляемая в рамках базовой программы ОМС застрахованным лицам</t>
  </si>
  <si>
    <t>32 + 33 + 37 + 40</t>
  </si>
  <si>
    <t>31</t>
  </si>
  <si>
    <t>32</t>
  </si>
  <si>
    <t>34 + 35</t>
  </si>
  <si>
    <t>33</t>
  </si>
  <si>
    <t>34.1 + 34.2 + 34.3 + 34.4</t>
  </si>
  <si>
    <t>34</t>
  </si>
  <si>
    <t xml:space="preserve">посещения с профилактическими и иными целями, всего, из них: </t>
  </si>
  <si>
    <t>34.1.1 + 34.1.2 + 34.1.3</t>
  </si>
  <si>
    <t>34.1</t>
  </si>
  <si>
    <t>34.1.1</t>
  </si>
  <si>
    <t>34.1.2</t>
  </si>
  <si>
    <t>34.1.2.1</t>
  </si>
  <si>
    <t>34.1.3</t>
  </si>
  <si>
    <t>в неотложной форме</t>
  </si>
  <si>
    <t>34.2</t>
  </si>
  <si>
    <t>в связи с заболеваниями (обращений), всего, из них проведение следующих отдельных диагностических (лабораторных) исследований в рамках базовой программы обязательного медицинского страхования:</t>
  </si>
  <si>
    <t>34.3</t>
  </si>
  <si>
    <t>34.3.1</t>
  </si>
  <si>
    <t>34.3.2</t>
  </si>
  <si>
    <t>34.3.3</t>
  </si>
  <si>
    <t>34.3.4</t>
  </si>
  <si>
    <t>34.3.5</t>
  </si>
  <si>
    <t>34.3.6</t>
  </si>
  <si>
    <t>34.3.7</t>
  </si>
  <si>
    <t>34.3.8</t>
  </si>
  <si>
    <t>обращение по заболеванию при оказании медицинской
помощи по профилю «Медицинская реабилитация»</t>
  </si>
  <si>
    <t>34.4</t>
  </si>
  <si>
    <t>35</t>
  </si>
  <si>
    <t>35.1</t>
  </si>
  <si>
    <t>35.2</t>
  </si>
  <si>
    <t>35.3</t>
  </si>
  <si>
    <t>35 + 38</t>
  </si>
  <si>
    <t>36</t>
  </si>
  <si>
    <t>35.1 + 38.1</t>
  </si>
  <si>
    <t>36.1</t>
  </si>
  <si>
    <t>35.2 + 38.2</t>
  </si>
  <si>
    <t>36.2</t>
  </si>
  <si>
    <t>для медицинской помощи при экстракорпоральном оплодотворении</t>
  </si>
  <si>
    <t>35.3 + 38.3</t>
  </si>
  <si>
    <t>36.3</t>
  </si>
  <si>
    <t>38 + 39</t>
  </si>
  <si>
    <t>37</t>
  </si>
  <si>
    <t>38</t>
  </si>
  <si>
    <t>38.1</t>
  </si>
  <si>
    <t>38.2</t>
  </si>
  <si>
    <t>38.3</t>
  </si>
  <si>
    <t>39</t>
  </si>
  <si>
    <t>39.1</t>
  </si>
  <si>
    <t>39.2</t>
  </si>
  <si>
    <t>39.3</t>
  </si>
  <si>
    <t>39.4</t>
  </si>
  <si>
    <t>Расходы на ведение дела СМО</t>
  </si>
  <si>
    <t>40</t>
  </si>
  <si>
    <t>Медицинская помощь по видам и заболеваниям, не установленным базовой программой</t>
  </si>
  <si>
    <t>42 + 43 + 47 + 50</t>
  </si>
  <si>
    <t>41</t>
  </si>
  <si>
    <t>х</t>
  </si>
  <si>
    <t>Скорая, в том числе скорая специализированная, медицинская помощь</t>
  </si>
  <si>
    <t>42</t>
  </si>
  <si>
    <t>44 + 45</t>
  </si>
  <si>
    <t>43</t>
  </si>
  <si>
    <t>44.1 + 44.2 + 44.3</t>
  </si>
  <si>
    <t>44</t>
  </si>
  <si>
    <t>посещения с профилактическими и иными целями, всего, в том числе:</t>
  </si>
  <si>
    <t>44.1</t>
  </si>
  <si>
    <t>44.1.1</t>
  </si>
  <si>
    <t>44.2</t>
  </si>
  <si>
    <t>в связи с заболеваниями (обращений), всего, из них :</t>
  </si>
  <si>
    <t>44.3</t>
  </si>
  <si>
    <t>44.3.1</t>
  </si>
  <si>
    <t>В условиях дневных стационаров</t>
  </si>
  <si>
    <t>45</t>
  </si>
  <si>
    <t>45.1</t>
  </si>
  <si>
    <t>45 + 48</t>
  </si>
  <si>
    <t>46</t>
  </si>
  <si>
    <t>45.1 + 48.1</t>
  </si>
  <si>
    <t>46.1</t>
  </si>
  <si>
    <t>48 + 49</t>
  </si>
  <si>
    <t>47</t>
  </si>
  <si>
    <t>48</t>
  </si>
  <si>
    <t>48.1</t>
  </si>
  <si>
    <t>49</t>
  </si>
  <si>
    <t>49.1</t>
  </si>
  <si>
    <t>50.1 + 50.2 + 50.3</t>
  </si>
  <si>
    <t>50</t>
  </si>
  <si>
    <t>50.1.1 + 50.1.2</t>
  </si>
  <si>
    <t>50.1</t>
  </si>
  <si>
    <t>51</t>
  </si>
  <si>
    <t>Медицинская помощь, предоставляемая в рамках базовой программы ОМС застрахованным лицам (дополнительное финансовое обеспечение):</t>
  </si>
  <si>
    <t>51 + 52 + 56 + 59</t>
  </si>
  <si>
    <t>53 + 54</t>
  </si>
  <si>
    <t>52</t>
  </si>
  <si>
    <t>53.1 + 53.2 + 53.3 + 53.4</t>
  </si>
  <si>
    <t>53</t>
  </si>
  <si>
    <t>53.1.1 + 53.1.2 + 53.1.3</t>
  </si>
  <si>
    <t>53.1</t>
  </si>
  <si>
    <t>53.1.1</t>
  </si>
  <si>
    <t>53.1.2</t>
  </si>
  <si>
    <t>53.1.2.1</t>
  </si>
  <si>
    <t>53.1.3</t>
  </si>
  <si>
    <t>53.2</t>
  </si>
  <si>
    <t>53.3</t>
  </si>
  <si>
    <t>53.3.1</t>
  </si>
  <si>
    <t>53.3.2</t>
  </si>
  <si>
    <t>53.3.3</t>
  </si>
  <si>
    <t>53.3.4</t>
  </si>
  <si>
    <t>53.3.5</t>
  </si>
  <si>
    <t>53.3.6</t>
  </si>
  <si>
    <t>53.3.7</t>
  </si>
  <si>
    <t>53.3.8</t>
  </si>
  <si>
    <t>53.4</t>
  </si>
  <si>
    <t>54</t>
  </si>
  <si>
    <t>54.1</t>
  </si>
  <si>
    <t>54.2</t>
  </si>
  <si>
    <t>2.2.3</t>
  </si>
  <si>
    <t>54.3</t>
  </si>
  <si>
    <t>54 + 57</t>
  </si>
  <si>
    <t>55</t>
  </si>
  <si>
    <t>54.1 + 57.1</t>
  </si>
  <si>
    <t>55.1</t>
  </si>
  <si>
    <t>для медицинской помощи по профилю «онкология»</t>
  </si>
  <si>
    <t>54.2 + 57.2</t>
  </si>
  <si>
    <t>55.2</t>
  </si>
  <si>
    <t>54.3 + 57.3</t>
  </si>
  <si>
    <t>55.3</t>
  </si>
  <si>
    <t>57 + 58</t>
  </si>
  <si>
    <t>56</t>
  </si>
  <si>
    <t>57</t>
  </si>
  <si>
    <t>57.1</t>
  </si>
  <si>
    <t>57.2</t>
  </si>
  <si>
    <t>57.3</t>
  </si>
  <si>
    <t>58</t>
  </si>
  <si>
    <t>58.1</t>
  </si>
  <si>
    <t>58.2</t>
  </si>
  <si>
    <t>58.3</t>
  </si>
  <si>
    <t>58.4</t>
  </si>
  <si>
    <t>59</t>
  </si>
  <si>
    <t>ТФОМС МУРМАНСКОЙ ОБЛАСТИ</t>
  </si>
</sst>
</file>

<file path=xl/styles.xml><?xml version="1.0" encoding="utf-8"?>
<styleSheet xmlns="http://schemas.openxmlformats.org/spreadsheetml/2006/main">
  <numFmts count="3">
    <numFmt numFmtId="164" formatCode="#,##0_ ;\-#,##0\ "/>
    <numFmt numFmtId="165" formatCode="0.0%"/>
    <numFmt numFmtId="167" formatCode="_-* #,##0.00_р_._-;\-* #,##0.00_р_._-;_-* &quot;-&quot;??_р_._-;_-@_-"/>
  </numFmts>
  <fonts count="16">
    <font>
      <sz val="11"/>
      <color theme="1"/>
      <name val="Calibri"/>
      <family val="2"/>
      <charset val="204"/>
      <scheme val="minor"/>
    </font>
    <font>
      <sz val="14"/>
      <name val="Cambria"/>
      <family val="1"/>
      <charset val="204"/>
    </font>
    <font>
      <b/>
      <i/>
      <sz val="14"/>
      <name val="Cambria"/>
      <family val="1"/>
      <charset val="204"/>
    </font>
    <font>
      <b/>
      <sz val="14"/>
      <name val="Cambria"/>
      <family val="1"/>
      <charset val="204"/>
    </font>
    <font>
      <sz val="14"/>
      <color theme="1"/>
      <name val="Cambria"/>
      <family val="1"/>
      <charset val="204"/>
    </font>
    <font>
      <b/>
      <sz val="14"/>
      <color theme="1"/>
      <name val="Cambria"/>
      <family val="1"/>
      <charset val="204"/>
    </font>
    <font>
      <b/>
      <sz val="12"/>
      <name val="Cambria"/>
      <family val="1"/>
      <charset val="204"/>
    </font>
    <font>
      <sz val="12"/>
      <color theme="1"/>
      <name val="Cambria"/>
      <family val="1"/>
      <charset val="204"/>
    </font>
    <font>
      <i/>
      <sz val="14"/>
      <color theme="1"/>
      <name val="Cambria"/>
      <family val="1"/>
      <charset val="204"/>
    </font>
    <font>
      <i/>
      <sz val="14"/>
      <name val="Cambria"/>
      <family val="1"/>
      <charset val="204"/>
    </font>
    <font>
      <sz val="10"/>
      <name val="Arial Cyr"/>
      <charset val="204"/>
    </font>
    <font>
      <sz val="16"/>
      <name val="Cambria"/>
      <family val="1"/>
      <charset val="204"/>
    </font>
    <font>
      <b/>
      <sz val="16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"/>
      <color theme="1"/>
      <name val="Cambria"/>
      <family val="1"/>
      <charset val="204"/>
    </font>
    <font>
      <sz val="20"/>
      <name val="Cambria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167" fontId="10" fillId="0" borderId="0" applyFont="0" applyFill="0" applyBorder="0" applyAlignment="0" applyProtection="0"/>
  </cellStyleXfs>
  <cellXfs count="203">
    <xf numFmtId="0" fontId="0" fillId="0" borderId="0" xfId="0"/>
    <xf numFmtId="0" fontId="1" fillId="0" borderId="0" xfId="1" applyFont="1" applyFill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1" fillId="0" borderId="0" xfId="1" applyFont="1" applyFill="1" applyAlignment="1" applyProtection="1">
      <alignment horizontal="center" vertical="center" wrapText="1"/>
      <protection locked="0"/>
    </xf>
    <xf numFmtId="0" fontId="1" fillId="0" borderId="0" xfId="1" applyFont="1" applyFill="1" applyAlignment="1" applyProtection="1">
      <alignment vertical="center"/>
      <protection locked="0"/>
    </xf>
    <xf numFmtId="0" fontId="3" fillId="0" borderId="0" xfId="1" applyFont="1" applyFill="1" applyAlignment="1" applyProtection="1">
      <alignment vertical="center"/>
      <protection locked="0"/>
    </xf>
    <xf numFmtId="0" fontId="2" fillId="0" borderId="0" xfId="1" applyFont="1" applyFill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1" fontId="1" fillId="0" borderId="0" xfId="1" applyNumberFormat="1" applyFont="1" applyFill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1" fillId="0" borderId="4" xfId="1" applyFont="1" applyFill="1" applyBorder="1" applyAlignment="1" applyProtection="1">
      <alignment horizontal="center" vertical="center"/>
      <protection locked="0"/>
    </xf>
    <xf numFmtId="0" fontId="3" fillId="0" borderId="4" xfId="1" applyFont="1" applyFill="1" applyBorder="1" applyAlignment="1" applyProtection="1">
      <alignment horizontal="center" vertical="center"/>
      <protection locked="0"/>
    </xf>
    <xf numFmtId="4" fontId="3" fillId="0" borderId="4" xfId="2" applyNumberFormat="1" applyFont="1" applyFill="1" applyBorder="1" applyAlignment="1" applyProtection="1">
      <alignment horizontal="center" vertical="center"/>
      <protection locked="0"/>
    </xf>
    <xf numFmtId="4" fontId="1" fillId="0" borderId="4" xfId="2" applyNumberFormat="1" applyFont="1" applyFill="1" applyBorder="1" applyAlignment="1" applyProtection="1">
      <alignment horizontal="center" vertical="center"/>
      <protection locked="0"/>
    </xf>
    <xf numFmtId="165" fontId="1" fillId="0" borderId="4" xfId="2" applyNumberFormat="1" applyFont="1" applyFill="1" applyBorder="1" applyAlignment="1" applyProtection="1">
      <alignment horizontal="center" vertical="center"/>
      <protection locked="0"/>
    </xf>
    <xf numFmtId="0" fontId="3" fillId="0" borderId="4" xfId="1" applyFont="1" applyFill="1" applyBorder="1" applyAlignment="1" applyProtection="1">
      <alignment horizontal="center" vertical="center" wrapText="1"/>
      <protection locked="0"/>
    </xf>
    <xf numFmtId="0" fontId="1" fillId="3" borderId="4" xfId="1" applyFont="1" applyFill="1" applyBorder="1" applyAlignment="1" applyProtection="1">
      <alignment horizontal="center" vertical="center" wrapText="1"/>
      <protection locked="0"/>
    </xf>
    <xf numFmtId="164" fontId="1" fillId="0" borderId="4" xfId="2" applyNumberFormat="1" applyFont="1" applyFill="1" applyBorder="1" applyAlignment="1" applyProtection="1">
      <alignment horizontal="center" vertical="center"/>
      <protection locked="0"/>
    </xf>
    <xf numFmtId="4" fontId="1" fillId="2" borderId="4" xfId="1" applyNumberFormat="1" applyFont="1" applyFill="1" applyBorder="1" applyAlignment="1" applyProtection="1">
      <alignment horizontal="center" vertical="center"/>
      <protection locked="0"/>
    </xf>
    <xf numFmtId="49" fontId="5" fillId="0" borderId="4" xfId="0" applyNumberFormat="1" applyFont="1" applyBorder="1" applyAlignment="1">
      <alignment vertical="center"/>
    </xf>
    <xf numFmtId="49" fontId="3" fillId="0" borderId="2" xfId="1" applyNumberFormat="1" applyFont="1" applyFill="1" applyBorder="1" applyAlignment="1" applyProtection="1">
      <alignment horizontal="center" vertical="center"/>
      <protection locked="0"/>
    </xf>
    <xf numFmtId="164" fontId="3" fillId="0" borderId="4" xfId="2" applyNumberFormat="1" applyFont="1" applyFill="1" applyBorder="1" applyAlignment="1" applyProtection="1">
      <alignment horizontal="center" vertical="center"/>
      <protection locked="0"/>
    </xf>
    <xf numFmtId="49" fontId="4" fillId="0" borderId="6" xfId="0" applyNumberFormat="1" applyFont="1" applyBorder="1" applyAlignment="1">
      <alignment vertical="center"/>
    </xf>
    <xf numFmtId="49" fontId="1" fillId="0" borderId="2" xfId="1" applyNumberFormat="1" applyFont="1" applyFill="1" applyBorder="1" applyAlignment="1" applyProtection="1">
      <alignment horizontal="center" vertical="center"/>
      <protection locked="0"/>
    </xf>
    <xf numFmtId="49" fontId="4" fillId="0" borderId="4" xfId="0" applyNumberFormat="1" applyFont="1" applyBorder="1" applyAlignment="1">
      <alignment vertical="center"/>
    </xf>
    <xf numFmtId="165" fontId="3" fillId="0" borderId="4" xfId="2" applyNumberFormat="1" applyFont="1" applyFill="1" applyBorder="1" applyAlignment="1" applyProtection="1">
      <alignment horizontal="center" vertical="center"/>
      <protection locked="0"/>
    </xf>
    <xf numFmtId="0" fontId="3" fillId="4" borderId="4" xfId="1" applyFont="1" applyFill="1" applyBorder="1" applyAlignment="1" applyProtection="1">
      <alignment horizontal="left" vertical="center"/>
      <protection locked="0"/>
    </xf>
    <xf numFmtId="0" fontId="3" fillId="4" borderId="4" xfId="1" applyFont="1" applyFill="1" applyBorder="1" applyAlignment="1" applyProtection="1">
      <alignment vertical="center" wrapText="1"/>
      <protection locked="0"/>
    </xf>
    <xf numFmtId="0" fontId="6" fillId="4" borderId="4" xfId="1" applyFont="1" applyFill="1" applyBorder="1" applyAlignment="1" applyProtection="1">
      <alignment vertical="center" textRotation="90" wrapText="1"/>
      <protection locked="0"/>
    </xf>
    <xf numFmtId="0" fontId="3" fillId="4" borderId="4" xfId="1" applyFont="1" applyFill="1" applyBorder="1" applyAlignment="1" applyProtection="1">
      <alignment horizontal="center" vertical="center" wrapText="1"/>
      <protection locked="0"/>
    </xf>
    <xf numFmtId="49" fontId="1" fillId="4" borderId="7" xfId="1" applyNumberFormat="1" applyFont="1" applyFill="1" applyBorder="1" applyAlignment="1" applyProtection="1">
      <alignment horizontal="center" vertical="center"/>
      <protection locked="0"/>
    </xf>
    <xf numFmtId="164" fontId="3" fillId="4" borderId="4" xfId="2" applyNumberFormat="1" applyFont="1" applyFill="1" applyBorder="1" applyAlignment="1" applyProtection="1">
      <alignment horizontal="center" vertical="center"/>
      <protection locked="0"/>
    </xf>
    <xf numFmtId="4" fontId="3" fillId="4" borderId="4" xfId="1" applyNumberFormat="1" applyFont="1" applyFill="1" applyBorder="1" applyAlignment="1" applyProtection="1">
      <alignment horizontal="center" vertical="center"/>
      <protection locked="0"/>
    </xf>
    <xf numFmtId="4" fontId="3" fillId="4" borderId="4" xfId="2" applyNumberFormat="1" applyFont="1" applyFill="1" applyBorder="1" applyAlignment="1" applyProtection="1">
      <alignment horizontal="center" vertical="center"/>
      <protection locked="0"/>
    </xf>
    <xf numFmtId="165" fontId="3" fillId="4" borderId="4" xfId="2" applyNumberFormat="1" applyFont="1" applyFill="1" applyBorder="1" applyAlignment="1" applyProtection="1">
      <alignment horizontal="center" vertical="center"/>
      <protection locked="0"/>
    </xf>
    <xf numFmtId="49" fontId="3" fillId="0" borderId="4" xfId="1" applyNumberFormat="1" applyFont="1" applyFill="1" applyBorder="1" applyAlignment="1" applyProtection="1">
      <alignment vertical="center" wrapText="1"/>
      <protection locked="0"/>
    </xf>
    <xf numFmtId="0" fontId="6" fillId="0" borderId="4" xfId="1" applyFont="1" applyFill="1" applyBorder="1" applyAlignment="1" applyProtection="1">
      <alignment vertical="center" textRotation="90" wrapText="1"/>
      <protection locked="0"/>
    </xf>
    <xf numFmtId="49" fontId="3" fillId="0" borderId="8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8" xfId="1" applyNumberFormat="1" applyFont="1" applyFill="1" applyBorder="1" applyAlignment="1" applyProtection="1">
      <alignment horizontal="center" vertical="center"/>
      <protection locked="0"/>
    </xf>
    <xf numFmtId="0" fontId="3" fillId="0" borderId="4" xfId="1" applyFont="1" applyFill="1" applyBorder="1" applyAlignment="1" applyProtection="1">
      <alignment vertical="center" wrapText="1"/>
      <protection locked="0"/>
    </xf>
    <xf numFmtId="0" fontId="3" fillId="0" borderId="8" xfId="1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vertical="center"/>
    </xf>
    <xf numFmtId="0" fontId="4" fillId="5" borderId="4" xfId="0" applyFont="1" applyFill="1" applyBorder="1" applyAlignment="1">
      <alignment horizontal="center" vertical="center" wrapText="1"/>
    </xf>
    <xf numFmtId="49" fontId="1" fillId="0" borderId="8" xfId="1" applyNumberFormat="1" applyFont="1" applyFill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3" fontId="1" fillId="0" borderId="4" xfId="2" applyNumberFormat="1" applyFont="1" applyFill="1" applyBorder="1" applyAlignment="1" applyProtection="1">
      <alignment horizontal="center" vertical="center"/>
      <protection locked="0"/>
    </xf>
    <xf numFmtId="49" fontId="1" fillId="3" borderId="8" xfId="1" applyNumberFormat="1" applyFont="1" applyFill="1" applyBorder="1" applyAlignment="1" applyProtection="1">
      <alignment horizontal="center" vertical="center"/>
      <protection locked="0"/>
    </xf>
    <xf numFmtId="49" fontId="8" fillId="0" borderId="4" xfId="0" applyNumberFormat="1" applyFont="1" applyBorder="1" applyAlignment="1">
      <alignment vertical="center"/>
    </xf>
    <xf numFmtId="49" fontId="9" fillId="3" borderId="8" xfId="1" applyNumberFormat="1" applyFont="1" applyFill="1" applyBorder="1" applyAlignment="1" applyProtection="1">
      <alignment horizontal="center" vertical="center"/>
      <protection locked="0"/>
    </xf>
    <xf numFmtId="0" fontId="9" fillId="3" borderId="4" xfId="1" applyFont="1" applyFill="1" applyBorder="1" applyAlignment="1" applyProtection="1">
      <alignment horizontal="center" vertical="center" wrapText="1"/>
      <protection locked="0"/>
    </xf>
    <xf numFmtId="4" fontId="9" fillId="0" borderId="4" xfId="2" applyNumberFormat="1" applyFont="1" applyFill="1" applyBorder="1" applyAlignment="1" applyProtection="1">
      <alignment horizontal="center" vertical="center"/>
      <protection locked="0"/>
    </xf>
    <xf numFmtId="49" fontId="1" fillId="0" borderId="1" xfId="1" applyNumberFormat="1" applyFont="1" applyFill="1" applyBorder="1" applyAlignment="1" applyProtection="1">
      <alignment horizontal="center" vertical="center"/>
      <protection locked="0"/>
    </xf>
    <xf numFmtId="164" fontId="1" fillId="0" borderId="14" xfId="2" applyNumberFormat="1" applyFont="1" applyFill="1" applyBorder="1" applyAlignment="1" applyProtection="1">
      <alignment horizontal="center" vertical="center"/>
      <protection locked="0"/>
    </xf>
    <xf numFmtId="4" fontId="1" fillId="0" borderId="14" xfId="2" applyNumberFormat="1" applyFont="1" applyFill="1" applyBorder="1" applyAlignment="1" applyProtection="1">
      <alignment horizontal="center" vertical="center"/>
      <protection locked="0"/>
    </xf>
    <xf numFmtId="49" fontId="1" fillId="3" borderId="1" xfId="1" applyNumberFormat="1" applyFont="1" applyFill="1" applyBorder="1" applyAlignment="1" applyProtection="1">
      <alignment horizontal="center" vertical="center"/>
      <protection locked="0"/>
    </xf>
    <xf numFmtId="49" fontId="1" fillId="3" borderId="2" xfId="1" applyNumberFormat="1" applyFont="1" applyFill="1" applyBorder="1" applyAlignment="1" applyProtection="1">
      <alignment horizontal="center" vertical="center"/>
      <protection locked="0"/>
    </xf>
    <xf numFmtId="0" fontId="1" fillId="3" borderId="6" xfId="1" applyFont="1" applyFill="1" applyBorder="1" applyAlignment="1" applyProtection="1">
      <alignment horizontal="center" vertical="center" wrapText="1"/>
      <protection locked="0"/>
    </xf>
    <xf numFmtId="164" fontId="3" fillId="0" borderId="8" xfId="2" applyNumberFormat="1" applyFont="1" applyFill="1" applyBorder="1" applyAlignment="1" applyProtection="1">
      <alignment horizontal="center" vertical="center"/>
      <protection locked="0"/>
    </xf>
    <xf numFmtId="164" fontId="1" fillId="0" borderId="8" xfId="2" applyNumberFormat="1" applyFont="1" applyFill="1" applyBorder="1" applyAlignment="1" applyProtection="1">
      <alignment horizontal="center" vertical="center"/>
      <protection locked="0"/>
    </xf>
    <xf numFmtId="4" fontId="1" fillId="0" borderId="8" xfId="2" applyNumberFormat="1" applyFon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Border="1" applyAlignment="1">
      <alignment vertical="center"/>
    </xf>
    <xf numFmtId="49" fontId="4" fillId="0" borderId="7" xfId="0" applyNumberFormat="1" applyFont="1" applyBorder="1" applyAlignment="1">
      <alignment vertical="center"/>
    </xf>
    <xf numFmtId="49" fontId="4" fillId="5" borderId="4" xfId="0" applyNumberFormat="1" applyFont="1" applyFill="1" applyBorder="1" applyAlignment="1">
      <alignment vertical="center"/>
    </xf>
    <xf numFmtId="49" fontId="3" fillId="0" borderId="4" xfId="1" applyNumberFormat="1" applyFont="1" applyFill="1" applyBorder="1" applyAlignment="1" applyProtection="1">
      <alignment horizontal="left" vertical="center" wrapText="1"/>
      <protection locked="0"/>
    </xf>
    <xf numFmtId="49" fontId="6" fillId="0" borderId="4" xfId="1" applyNumberFormat="1" applyFont="1" applyFill="1" applyBorder="1" applyAlignment="1" applyProtection="1">
      <alignment horizontal="left" vertical="center" textRotation="90" wrapText="1"/>
      <protection locked="0"/>
    </xf>
    <xf numFmtId="49" fontId="3" fillId="0" borderId="4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4" xfId="1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49" fontId="1" fillId="0" borderId="4" xfId="1" applyNumberFormat="1" applyFont="1" applyFill="1" applyBorder="1" applyAlignment="1" applyProtection="1">
      <alignment horizontal="center" vertical="center"/>
      <protection locked="0"/>
    </xf>
    <xf numFmtId="0" fontId="1" fillId="0" borderId="4" xfId="1" applyFont="1" applyFill="1" applyBorder="1" applyAlignment="1" applyProtection="1">
      <alignment vertical="center"/>
      <protection locked="0"/>
    </xf>
    <xf numFmtId="4" fontId="1" fillId="5" borderId="4" xfId="1" applyNumberFormat="1" applyFont="1" applyFill="1" applyBorder="1" applyAlignment="1" applyProtection="1">
      <alignment horizontal="center" vertical="center"/>
      <protection locked="0"/>
    </xf>
    <xf numFmtId="4" fontId="3" fillId="6" borderId="4" xfId="1" applyNumberFormat="1" applyFont="1" applyFill="1" applyBorder="1" applyAlignment="1" applyProtection="1">
      <alignment horizontal="center" vertical="center"/>
      <protection locked="0"/>
    </xf>
    <xf numFmtId="49" fontId="3" fillId="4" borderId="4" xfId="1" applyNumberFormat="1" applyFont="1" applyFill="1" applyBorder="1" applyAlignment="1" applyProtection="1">
      <alignment horizontal="left" vertical="center"/>
      <protection locked="0"/>
    </xf>
    <xf numFmtId="0" fontId="3" fillId="4" borderId="7" xfId="1" applyFont="1" applyFill="1" applyBorder="1" applyAlignment="1" applyProtection="1">
      <alignment vertical="center" wrapText="1"/>
      <protection locked="0"/>
    </xf>
    <xf numFmtId="0" fontId="3" fillId="4" borderId="8" xfId="1" applyFont="1" applyFill="1" applyBorder="1" applyAlignment="1" applyProtection="1">
      <alignment horizontal="center" vertical="center" wrapText="1"/>
      <protection locked="0"/>
    </xf>
    <xf numFmtId="49" fontId="1" fillId="4" borderId="4" xfId="1" applyNumberFormat="1" applyFont="1" applyFill="1" applyBorder="1" applyAlignment="1" applyProtection="1">
      <alignment horizontal="center" vertical="center"/>
      <protection locked="0"/>
    </xf>
    <xf numFmtId="164" fontId="3" fillId="6" borderId="4" xfId="2" applyNumberFormat="1" applyFont="1" applyFill="1" applyBorder="1" applyAlignment="1" applyProtection="1">
      <alignment horizontal="center" vertical="center"/>
      <protection locked="0"/>
    </xf>
    <xf numFmtId="4" fontId="3" fillId="6" borderId="4" xfId="2" applyNumberFormat="1" applyFont="1" applyFill="1" applyBorder="1" applyAlignment="1" applyProtection="1">
      <alignment horizontal="center" vertical="center"/>
      <protection locked="0"/>
    </xf>
    <xf numFmtId="0" fontId="6" fillId="0" borderId="8" xfId="1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49" fontId="1" fillId="3" borderId="4" xfId="1" applyNumberFormat="1" applyFont="1" applyFill="1" applyBorder="1" applyAlignment="1" applyProtection="1">
      <alignment horizontal="center" vertical="center"/>
      <protection locked="0"/>
    </xf>
    <xf numFmtId="4" fontId="1" fillId="6" borderId="4" xfId="2" applyNumberFormat="1" applyFont="1" applyFill="1" applyBorder="1" applyAlignment="1" applyProtection="1">
      <alignment horizontal="center" vertical="center"/>
      <protection locked="0"/>
    </xf>
    <xf numFmtId="164" fontId="3" fillId="6" borderId="14" xfId="2" applyNumberFormat="1" applyFont="1" applyFill="1" applyBorder="1" applyAlignment="1" applyProtection="1">
      <alignment horizontal="center" vertical="center"/>
      <protection locked="0"/>
    </xf>
    <xf numFmtId="4" fontId="1" fillId="6" borderId="12" xfId="2" applyNumberFormat="1" applyFont="1" applyFill="1" applyBorder="1" applyAlignment="1" applyProtection="1">
      <alignment horizontal="center" vertical="center"/>
      <protection locked="0"/>
    </xf>
    <xf numFmtId="164" fontId="3" fillId="6" borderId="8" xfId="2" applyNumberFormat="1" applyFont="1" applyFill="1" applyBorder="1" applyAlignment="1" applyProtection="1">
      <alignment horizontal="center" vertical="center"/>
      <protection locked="0"/>
    </xf>
    <xf numFmtId="49" fontId="3" fillId="0" borderId="6" xfId="1" applyNumberFormat="1" applyFont="1" applyFill="1" applyBorder="1" applyAlignment="1" applyProtection="1">
      <alignment horizontal="left" vertical="center"/>
      <protection locked="0"/>
    </xf>
    <xf numFmtId="4" fontId="3" fillId="2" borderId="4" xfId="1" applyNumberFormat="1" applyFont="1" applyFill="1" applyBorder="1" applyAlignment="1" applyProtection="1">
      <alignment horizontal="center" vertical="center"/>
      <protection locked="0"/>
    </xf>
    <xf numFmtId="49" fontId="3" fillId="4" borderId="6" xfId="1" applyNumberFormat="1" applyFont="1" applyFill="1" applyBorder="1" applyAlignment="1" applyProtection="1">
      <alignment horizontal="left" vertical="center"/>
      <protection locked="0"/>
    </xf>
    <xf numFmtId="49" fontId="3" fillId="4" borderId="4" xfId="1" applyNumberFormat="1" applyFont="1" applyFill="1" applyBorder="1" applyAlignment="1" applyProtection="1">
      <alignment horizontal="center" vertical="center"/>
      <protection locked="0"/>
    </xf>
    <xf numFmtId="0" fontId="3" fillId="4" borderId="4" xfId="1" applyFont="1" applyFill="1" applyBorder="1" applyAlignment="1" applyProtection="1">
      <alignment horizontal="center" vertical="center"/>
      <protection locked="0"/>
    </xf>
    <xf numFmtId="0" fontId="3" fillId="5" borderId="8" xfId="1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>
      <alignment vertical="center"/>
    </xf>
    <xf numFmtId="0" fontId="1" fillId="3" borderId="10" xfId="1" applyFont="1" applyFill="1" applyBorder="1" applyAlignment="1" applyProtection="1">
      <alignment horizontal="center" vertical="center" wrapText="1"/>
      <protection locked="0"/>
    </xf>
    <xf numFmtId="4" fontId="3" fillId="5" borderId="4" xfId="2" applyNumberFormat="1" applyFont="1" applyFill="1" applyBorder="1" applyAlignment="1" applyProtection="1">
      <alignment horizontal="center" vertical="center"/>
      <protection locked="0"/>
    </xf>
    <xf numFmtId="164" fontId="1" fillId="5" borderId="8" xfId="2" applyNumberFormat="1" applyFont="1" applyFill="1" applyBorder="1" applyAlignment="1" applyProtection="1">
      <alignment horizontal="center" vertical="center"/>
      <protection locked="0"/>
    </xf>
    <xf numFmtId="4" fontId="1" fillId="5" borderId="8" xfId="2" applyNumberFormat="1" applyFont="1" applyFill="1" applyBorder="1" applyAlignment="1" applyProtection="1">
      <alignment horizontal="center" vertical="center"/>
      <protection locked="0"/>
    </xf>
    <xf numFmtId="0" fontId="1" fillId="0" borderId="7" xfId="1" applyFont="1" applyFill="1" applyBorder="1" applyAlignment="1" applyProtection="1">
      <alignment horizontal="center" vertical="center"/>
      <protection locked="0"/>
    </xf>
    <xf numFmtId="0" fontId="1" fillId="0" borderId="8" xfId="1" applyFont="1" applyFill="1" applyBorder="1" applyAlignment="1" applyProtection="1">
      <alignment horizontal="center" vertical="center"/>
      <protection locked="0"/>
    </xf>
    <xf numFmtId="0" fontId="1" fillId="0" borderId="6" xfId="1" applyFont="1" applyFill="1" applyBorder="1" applyAlignment="1" applyProtection="1">
      <alignment horizontal="center" vertical="center" wrapText="1"/>
      <protection locked="0"/>
    </xf>
    <xf numFmtId="0" fontId="1" fillId="0" borderId="10" xfId="1" applyFont="1" applyFill="1" applyBorder="1" applyAlignment="1" applyProtection="1">
      <alignment horizontal="center" vertical="center" wrapText="1"/>
      <protection locked="0"/>
    </xf>
    <xf numFmtId="0" fontId="1" fillId="0" borderId="4" xfId="1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49" fontId="3" fillId="0" borderId="4" xfId="1" applyNumberFormat="1" applyFont="1" applyFill="1" applyBorder="1" applyAlignment="1" applyProtection="1">
      <alignment horizontal="left" vertical="center"/>
      <protection locked="0"/>
    </xf>
    <xf numFmtId="49" fontId="1" fillId="0" borderId="4" xfId="1" applyNumberFormat="1" applyFont="1" applyFill="1" applyBorder="1" applyAlignment="1" applyProtection="1">
      <alignment horizontal="left" vertical="center"/>
      <protection locked="0"/>
    </xf>
    <xf numFmtId="0" fontId="4" fillId="0" borderId="4" xfId="0" applyFont="1" applyBorder="1" applyAlignment="1">
      <alignment horizontal="left" vertical="center" wrapText="1"/>
    </xf>
    <xf numFmtId="0" fontId="3" fillId="0" borderId="7" xfId="1" applyFont="1" applyFill="1" applyBorder="1" applyAlignment="1" applyProtection="1">
      <alignment horizontal="left" vertical="center"/>
      <protection locked="0"/>
    </xf>
    <xf numFmtId="0" fontId="3" fillId="0" borderId="2" xfId="1" applyFont="1" applyFill="1" applyBorder="1" applyAlignment="1" applyProtection="1">
      <alignment horizontal="left" vertical="center"/>
      <protection locked="0"/>
    </xf>
    <xf numFmtId="0" fontId="3" fillId="0" borderId="8" xfId="1" applyFont="1" applyFill="1" applyBorder="1" applyAlignment="1" applyProtection="1">
      <alignment horizontal="left" vertical="center"/>
      <protection locked="0"/>
    </xf>
    <xf numFmtId="0" fontId="3" fillId="0" borderId="4" xfId="1" applyFont="1" applyFill="1" applyBorder="1" applyAlignment="1" applyProtection="1">
      <alignment horizontal="left" vertical="center"/>
      <protection locked="0"/>
    </xf>
    <xf numFmtId="49" fontId="3" fillId="0" borderId="7" xfId="1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1" applyNumberFormat="1" applyFont="1" applyFill="1" applyBorder="1" applyAlignment="1" applyProtection="1">
      <alignment horizontal="left" vertical="center" wrapText="1"/>
      <protection locked="0"/>
    </xf>
    <xf numFmtId="49" fontId="3" fillId="0" borderId="8" xfId="1" applyNumberFormat="1" applyFont="1" applyFill="1" applyBorder="1" applyAlignment="1" applyProtection="1">
      <alignment horizontal="left" vertical="center" wrapText="1"/>
      <protection locked="0"/>
    </xf>
    <xf numFmtId="0" fontId="7" fillId="0" borderId="6" xfId="0" applyFont="1" applyBorder="1" applyAlignment="1">
      <alignment horizontal="center" vertical="center" textRotation="90"/>
    </xf>
    <xf numFmtId="0" fontId="7" fillId="0" borderId="10" xfId="0" applyFont="1" applyBorder="1" applyAlignment="1">
      <alignment horizontal="center" vertical="center" textRotation="90"/>
    </xf>
    <xf numFmtId="0" fontId="6" fillId="5" borderId="6" xfId="1" applyFont="1" applyFill="1" applyBorder="1" applyAlignment="1" applyProtection="1">
      <alignment horizontal="center" vertical="center" textRotation="90" wrapText="1"/>
      <protection locked="0"/>
    </xf>
    <xf numFmtId="0" fontId="6" fillId="5" borderId="12" xfId="1" applyFont="1" applyFill="1" applyBorder="1" applyAlignment="1" applyProtection="1">
      <alignment horizontal="center" vertical="center" textRotation="90" wrapText="1"/>
      <protection locked="0"/>
    </xf>
    <xf numFmtId="0" fontId="4" fillId="0" borderId="4" xfId="0" applyFont="1" applyBorder="1" applyAlignment="1">
      <alignment horizontal="left" vertical="center" wrapText="1"/>
    </xf>
    <xf numFmtId="0" fontId="1" fillId="0" borderId="7" xfId="1" applyFont="1" applyFill="1" applyBorder="1" applyAlignment="1" applyProtection="1">
      <alignment horizontal="left" vertical="center"/>
      <protection locked="0"/>
    </xf>
    <xf numFmtId="0" fontId="1" fillId="0" borderId="2" xfId="1" applyFont="1" applyFill="1" applyBorder="1" applyAlignment="1" applyProtection="1">
      <alignment horizontal="left" vertical="center"/>
      <protection locked="0"/>
    </xf>
    <xf numFmtId="0" fontId="1" fillId="0" borderId="8" xfId="1" applyFont="1" applyFill="1" applyBorder="1" applyAlignment="1" applyProtection="1">
      <alignment horizontal="left" vertical="center"/>
      <protection locked="0"/>
    </xf>
    <xf numFmtId="0" fontId="6" fillId="5" borderId="10" xfId="1" applyFont="1" applyFill="1" applyBorder="1" applyAlignment="1" applyProtection="1">
      <alignment horizontal="center" vertical="center" textRotation="90" wrapText="1"/>
      <protection locked="0"/>
    </xf>
    <xf numFmtId="0" fontId="7" fillId="0" borderId="12" xfId="0" applyFont="1" applyBorder="1" applyAlignment="1">
      <alignment horizontal="center" vertical="center" textRotation="90"/>
    </xf>
    <xf numFmtId="1" fontId="1" fillId="0" borderId="7" xfId="1" applyNumberFormat="1" applyFont="1" applyFill="1" applyBorder="1" applyAlignment="1" applyProtection="1">
      <alignment horizontal="center" vertical="center" wrapText="1"/>
      <protection locked="0"/>
    </xf>
    <xf numFmtId="1" fontId="1" fillId="0" borderId="2" xfId="1" applyNumberFormat="1" applyFont="1" applyFill="1" applyBorder="1" applyAlignment="1" applyProtection="1">
      <alignment horizontal="center" vertical="center" wrapText="1"/>
      <protection locked="0"/>
    </xf>
    <xf numFmtId="1" fontId="1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1" applyFont="1" applyFill="1" applyBorder="1" applyAlignment="1" applyProtection="1">
      <alignment horizontal="center" vertical="center" wrapText="1"/>
      <protection locked="0"/>
    </xf>
    <xf numFmtId="0" fontId="1" fillId="0" borderId="10" xfId="1" applyFont="1" applyFill="1" applyBorder="1" applyAlignment="1" applyProtection="1">
      <alignment horizontal="center" vertical="center" wrapText="1"/>
      <protection locked="0"/>
    </xf>
    <xf numFmtId="0" fontId="1" fillId="0" borderId="12" xfId="1" applyFont="1" applyFill="1" applyBorder="1" applyAlignment="1" applyProtection="1">
      <alignment horizontal="center" vertical="center" wrapText="1"/>
      <protection locked="0"/>
    </xf>
    <xf numFmtId="1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1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 applyProtection="1">
      <alignment horizontal="center" vertical="center" wrapText="1"/>
      <protection locked="0"/>
    </xf>
    <xf numFmtId="0" fontId="1" fillId="0" borderId="0" xfId="1" applyFont="1" applyFill="1" applyBorder="1" applyAlignment="1" applyProtection="1">
      <alignment horizontal="center" vertical="center" wrapText="1"/>
      <protection locked="0"/>
    </xf>
    <xf numFmtId="0" fontId="1" fillId="0" borderId="1" xfId="1" applyFont="1" applyFill="1" applyBorder="1" applyAlignment="1" applyProtection="1">
      <alignment horizontal="center" vertical="center" wrapText="1"/>
      <protection locked="0"/>
    </xf>
    <xf numFmtId="0" fontId="1" fillId="0" borderId="5" xfId="1" applyFont="1" applyFill="1" applyBorder="1" applyAlignment="1" applyProtection="1">
      <alignment horizontal="center" vertical="center" wrapText="1"/>
      <protection locked="0"/>
    </xf>
    <xf numFmtId="0" fontId="1" fillId="0" borderId="9" xfId="1" applyFont="1" applyFill="1" applyBorder="1" applyAlignment="1" applyProtection="1">
      <alignment horizontal="center" vertical="center" wrapText="1"/>
      <protection locked="0"/>
    </xf>
    <xf numFmtId="0" fontId="1" fillId="0" borderId="11" xfId="1" applyFont="1" applyFill="1" applyBorder="1" applyAlignment="1" applyProtection="1">
      <alignment horizontal="center" vertical="center" wrapText="1"/>
      <protection locked="0"/>
    </xf>
    <xf numFmtId="0" fontId="1" fillId="0" borderId="7" xfId="1" applyFont="1" applyFill="1" applyBorder="1" applyAlignment="1" applyProtection="1">
      <alignment horizontal="center" vertical="center"/>
      <protection locked="0"/>
    </xf>
    <xf numFmtId="0" fontId="1" fillId="0" borderId="2" xfId="1" applyFont="1" applyFill="1" applyBorder="1" applyAlignment="1" applyProtection="1">
      <alignment horizontal="center" vertical="center"/>
      <protection locked="0"/>
    </xf>
    <xf numFmtId="0" fontId="1" fillId="0" borderId="8" xfId="1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Alignment="1" applyProtection="1">
      <alignment horizontal="center" vertical="center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14" fontId="12" fillId="2" borderId="1" xfId="0" applyNumberFormat="1" applyFont="1" applyFill="1" applyBorder="1" applyAlignment="1" applyProtection="1">
      <alignment horizontal="center" vertical="center"/>
      <protection locked="0"/>
    </xf>
    <xf numFmtId="14" fontId="12" fillId="0" borderId="0" xfId="0" applyNumberFormat="1" applyFont="1" applyFill="1" applyBorder="1" applyAlignment="1" applyProtection="1">
      <alignment horizontal="center" vertical="center"/>
      <protection locked="0"/>
    </xf>
    <xf numFmtId="4" fontId="11" fillId="0" borderId="0" xfId="0" applyNumberFormat="1" applyFont="1" applyFill="1" applyAlignment="1" applyProtection="1">
      <alignment horizontal="center" vertical="center"/>
      <protection locked="0"/>
    </xf>
    <xf numFmtId="0" fontId="12" fillId="2" borderId="1" xfId="0" applyFont="1" applyFill="1" applyBorder="1" applyAlignment="1" applyProtection="1">
      <alignment horizontal="center" vertical="center" wrapText="1"/>
      <protection locked="0"/>
    </xf>
    <xf numFmtId="0" fontId="4" fillId="3" borderId="4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textRotation="90" wrapText="1"/>
    </xf>
    <xf numFmtId="0" fontId="7" fillId="0" borderId="10" xfId="0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 textRotation="90" wrapText="1"/>
    </xf>
    <xf numFmtId="0" fontId="7" fillId="0" borderId="4" xfId="0" applyFont="1" applyBorder="1" applyAlignment="1">
      <alignment vertical="center" textRotation="90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textRotation="90" wrapText="1"/>
    </xf>
    <xf numFmtId="0" fontId="5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7" xfId="0" applyFont="1" applyBorder="1" applyAlignment="1">
      <alignment vertical="center"/>
    </xf>
    <xf numFmtId="0" fontId="7" fillId="5" borderId="6" xfId="0" applyFont="1" applyFill="1" applyBorder="1" applyAlignment="1">
      <alignment horizontal="center" vertical="center" textRotation="90" wrapText="1"/>
    </xf>
    <xf numFmtId="0" fontId="4" fillId="0" borderId="7" xfId="0" applyFont="1" applyBorder="1" applyAlignment="1">
      <alignment vertical="center" wrapText="1"/>
    </xf>
    <xf numFmtId="0" fontId="7" fillId="5" borderId="10" xfId="0" applyFont="1" applyFill="1" applyBorder="1" applyAlignment="1">
      <alignment horizontal="center" vertical="center" textRotation="90" wrapText="1"/>
    </xf>
    <xf numFmtId="0" fontId="7" fillId="5" borderId="12" xfId="0" applyFont="1" applyFill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/>
    </xf>
    <xf numFmtId="0" fontId="4" fillId="3" borderId="4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4" fillId="3" borderId="11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vertical="center" wrapText="1"/>
    </xf>
    <xf numFmtId="0" fontId="4" fillId="0" borderId="7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14" fillId="0" borderId="0" xfId="0" applyFont="1"/>
    <xf numFmtId="0" fontId="8" fillId="0" borderId="4" xfId="0" applyFont="1" applyBorder="1" applyAlignment="1">
      <alignment horizontal="left" vertical="center" wrapText="1"/>
    </xf>
    <xf numFmtId="0" fontId="15" fillId="0" borderId="0" xfId="0" applyFont="1" applyFill="1" applyAlignment="1" applyProtection="1">
      <alignment horizontal="center" vertical="center" wrapText="1"/>
      <protection locked="0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colors>
    <mruColors>
      <color rgb="FF99FF99"/>
      <color rgb="FFCCFFCC"/>
      <color rgb="FFFFFF99"/>
      <color rgb="FF99FF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U161"/>
  <sheetViews>
    <sheetView tabSelected="1" zoomScale="50" zoomScaleNormal="50" workbookViewId="0">
      <pane xSplit="6" ySplit="9" topLeftCell="G11" activePane="bottomRight" state="frozen"/>
      <selection pane="topRight" activeCell="G1" sqref="G1"/>
      <selection pane="bottomLeft" activeCell="A10" sqref="A10"/>
      <selection pane="bottomRight" activeCell="I11" sqref="I11"/>
    </sheetView>
  </sheetViews>
  <sheetFormatPr defaultColWidth="9.140625" defaultRowHeight="18"/>
  <cols>
    <col min="1" max="1" width="11.85546875" style="5" customWidth="1"/>
    <col min="2" max="2" width="65.42578125" style="5" customWidth="1"/>
    <col min="3" max="3" width="7.140625" style="5" customWidth="1"/>
    <col min="4" max="4" width="18" style="5" customWidth="1"/>
    <col min="5" max="5" width="11.7109375" style="5" customWidth="1"/>
    <col min="6" max="6" width="28.140625" style="1" customWidth="1"/>
    <col min="7" max="7" width="17.5703125" style="9" customWidth="1"/>
    <col min="8" max="8" width="19.5703125" style="9" customWidth="1"/>
    <col min="9" max="9" width="25.5703125" style="9" customWidth="1"/>
    <col min="10" max="11" width="22" style="9" customWidth="1"/>
    <col min="12" max="12" width="26.5703125" style="9" customWidth="1"/>
    <col min="13" max="13" width="17.5703125" style="9" customWidth="1"/>
    <col min="14" max="14" width="20.28515625" style="9" customWidth="1"/>
    <col min="15" max="15" width="26.7109375" style="9" customWidth="1"/>
    <col min="16" max="16" width="21.7109375" style="5" customWidth="1"/>
    <col min="17" max="17" width="16.140625" style="5" customWidth="1"/>
    <col min="18" max="18" width="20.85546875" style="5" customWidth="1"/>
    <col min="19" max="19" width="17.5703125" style="5" customWidth="1"/>
    <col min="20" max="203" width="9.140625" style="5" customWidth="1"/>
    <col min="204" max="255" width="9.140625" style="8"/>
    <col min="256" max="16384" width="9.140625" style="10"/>
  </cols>
  <sheetData>
    <row r="1" spans="1:19" s="1" customFormat="1" ht="25.5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</row>
    <row r="2" spans="1:19" s="1" customFormat="1" ht="20.25">
      <c r="A2" s="147"/>
      <c r="B2" s="147"/>
      <c r="C2" s="147"/>
      <c r="D2" s="147"/>
      <c r="E2" s="147"/>
      <c r="F2" s="147"/>
      <c r="G2" s="148" t="s">
        <v>1</v>
      </c>
      <c r="H2" s="149">
        <v>44835</v>
      </c>
      <c r="I2" s="149"/>
      <c r="J2" s="150"/>
      <c r="K2" s="150"/>
      <c r="L2" s="150"/>
      <c r="M2" s="147"/>
      <c r="N2" s="147"/>
      <c r="O2" s="151"/>
      <c r="P2" s="147"/>
      <c r="Q2" s="147"/>
      <c r="R2" s="147"/>
      <c r="S2" s="147"/>
    </row>
    <row r="3" spans="1:19" s="2" customFormat="1" ht="20.25">
      <c r="A3" s="152" t="s">
        <v>341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</row>
    <row r="4" spans="1:19" s="3" customFormat="1">
      <c r="A4" s="136" t="s">
        <v>2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</row>
    <row r="5" spans="1:19" s="3" customFormat="1">
      <c r="A5" s="138" t="s">
        <v>3</v>
      </c>
      <c r="B5" s="137" t="s">
        <v>4</v>
      </c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</row>
    <row r="6" spans="1:19" s="4" customFormat="1">
      <c r="A6" s="139"/>
      <c r="B6" s="141" t="s">
        <v>5</v>
      </c>
      <c r="C6" s="138"/>
      <c r="D6" s="138"/>
      <c r="E6" s="133" t="s">
        <v>6</v>
      </c>
      <c r="F6" s="129" t="s">
        <v>7</v>
      </c>
      <c r="G6" s="126" t="s">
        <v>8</v>
      </c>
      <c r="H6" s="127"/>
      <c r="I6" s="127"/>
      <c r="J6" s="126" t="s">
        <v>9</v>
      </c>
      <c r="K6" s="127"/>
      <c r="L6" s="128"/>
      <c r="M6" s="126" t="s">
        <v>10</v>
      </c>
      <c r="N6" s="127"/>
      <c r="O6" s="127"/>
      <c r="P6" s="132" t="s">
        <v>11</v>
      </c>
      <c r="Q6" s="132"/>
      <c r="R6" s="132"/>
      <c r="S6" s="132"/>
    </row>
    <row r="7" spans="1:19" s="4" customFormat="1">
      <c r="A7" s="139"/>
      <c r="B7" s="142"/>
      <c r="C7" s="139"/>
      <c r="D7" s="139"/>
      <c r="E7" s="133"/>
      <c r="F7" s="130"/>
      <c r="G7" s="129" t="s">
        <v>12</v>
      </c>
      <c r="H7" s="129" t="s">
        <v>13</v>
      </c>
      <c r="I7" s="129" t="s">
        <v>14</v>
      </c>
      <c r="J7" s="129" t="s">
        <v>12</v>
      </c>
      <c r="K7" s="129" t="s">
        <v>13</v>
      </c>
      <c r="L7" s="129" t="s">
        <v>14</v>
      </c>
      <c r="M7" s="129" t="s">
        <v>12</v>
      </c>
      <c r="N7" s="129" t="s">
        <v>13</v>
      </c>
      <c r="O7" s="129" t="s">
        <v>14</v>
      </c>
      <c r="P7" s="134" t="s">
        <v>12</v>
      </c>
      <c r="Q7" s="134"/>
      <c r="R7" s="134" t="s">
        <v>15</v>
      </c>
      <c r="S7" s="135"/>
    </row>
    <row r="8" spans="1:19" s="4" customFormat="1" ht="36">
      <c r="A8" s="140"/>
      <c r="B8" s="143"/>
      <c r="C8" s="140"/>
      <c r="D8" s="140"/>
      <c r="E8" s="133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05" t="s">
        <v>16</v>
      </c>
      <c r="Q8" s="105" t="s">
        <v>17</v>
      </c>
      <c r="R8" s="105" t="s">
        <v>16</v>
      </c>
      <c r="S8" s="105" t="s">
        <v>17</v>
      </c>
    </row>
    <row r="9" spans="1:19" s="5" customFormat="1">
      <c r="A9" s="11">
        <v>1</v>
      </c>
      <c r="B9" s="144">
        <v>2</v>
      </c>
      <c r="C9" s="145"/>
      <c r="D9" s="146"/>
      <c r="E9" s="100">
        <v>3</v>
      </c>
      <c r="F9" s="100">
        <v>4</v>
      </c>
      <c r="G9" s="100">
        <v>5</v>
      </c>
      <c r="H9" s="100">
        <v>6</v>
      </c>
      <c r="I9" s="100">
        <v>7</v>
      </c>
      <c r="J9" s="100">
        <v>10</v>
      </c>
      <c r="K9" s="100">
        <v>11</v>
      </c>
      <c r="L9" s="100">
        <v>12</v>
      </c>
      <c r="M9" s="100">
        <v>13</v>
      </c>
      <c r="N9" s="100">
        <v>14</v>
      </c>
      <c r="O9" s="100">
        <v>15</v>
      </c>
      <c r="P9" s="100">
        <v>18</v>
      </c>
      <c r="Q9" s="100">
        <v>19</v>
      </c>
      <c r="R9" s="100">
        <v>20</v>
      </c>
      <c r="S9" s="11">
        <v>21</v>
      </c>
    </row>
    <row r="10" spans="1:19" s="6" customFormat="1" ht="54">
      <c r="A10" s="27" t="s">
        <v>38</v>
      </c>
      <c r="B10" s="28" t="s">
        <v>39</v>
      </c>
      <c r="C10" s="29" t="s">
        <v>25</v>
      </c>
      <c r="D10" s="30" t="s">
        <v>40</v>
      </c>
      <c r="E10" s="31" t="s">
        <v>41</v>
      </c>
      <c r="F10" s="32" t="s">
        <v>18</v>
      </c>
      <c r="G10" s="32" t="s">
        <v>18</v>
      </c>
      <c r="H10" s="32" t="s">
        <v>18</v>
      </c>
      <c r="I10" s="33">
        <f>I11+I12+I38+I48+I54+I57</f>
        <v>19588433300</v>
      </c>
      <c r="J10" s="32" t="s">
        <v>18</v>
      </c>
      <c r="K10" s="32" t="s">
        <v>18</v>
      </c>
      <c r="L10" s="33">
        <f>L11+L12+L38+L48</f>
        <v>13309659180.050001</v>
      </c>
      <c r="M10" s="32" t="s">
        <v>18</v>
      </c>
      <c r="N10" s="32" t="s">
        <v>18</v>
      </c>
      <c r="O10" s="33">
        <f>O11+O12+O38+O48+O54+O57</f>
        <v>14363253633.637001</v>
      </c>
      <c r="P10" s="32" t="s">
        <v>18</v>
      </c>
      <c r="Q10" s="32" t="s">
        <v>18</v>
      </c>
      <c r="R10" s="33">
        <f>I10-O10</f>
        <v>5225179666.362999</v>
      </c>
      <c r="S10" s="35">
        <f>IF(I10&lt;&gt;0,O10/I10,0)</f>
        <v>0.73325178250151335</v>
      </c>
    </row>
    <row r="11" spans="1:19" s="6" customFormat="1" ht="54">
      <c r="A11" s="106">
        <v>1</v>
      </c>
      <c r="B11" s="36" t="s">
        <v>42</v>
      </c>
      <c r="C11" s="37" t="s">
        <v>25</v>
      </c>
      <c r="D11" s="38" t="s">
        <v>43</v>
      </c>
      <c r="E11" s="39" t="s">
        <v>44</v>
      </c>
      <c r="F11" s="12" t="s">
        <v>19</v>
      </c>
      <c r="G11" s="22">
        <f>G60+G99+G124</f>
        <v>216002</v>
      </c>
      <c r="H11" s="13">
        <f>IF(G11&lt;&gt;0,I11/G11,0)</f>
        <v>5377.0729174729859</v>
      </c>
      <c r="I11" s="13">
        <f>I60+I99+I124</f>
        <v>1161458504.3199999</v>
      </c>
      <c r="J11" s="22">
        <f>J60+J99+J124</f>
        <v>144664</v>
      </c>
      <c r="K11" s="13">
        <f>IF(J11&lt;&gt;0,L11/J11,0)</f>
        <v>6033.666196220207</v>
      </c>
      <c r="L11" s="13">
        <f>L60+L99+L124</f>
        <v>872854286.61000001</v>
      </c>
      <c r="M11" s="22">
        <f>M60+M99+M124</f>
        <v>144664</v>
      </c>
      <c r="N11" s="13">
        <f>IF(M11&lt;&gt;0,O11/M11,0)</f>
        <v>5776.9380852181612</v>
      </c>
      <c r="O11" s="13">
        <f>O60+O99+O124</f>
        <v>835714971.16000009</v>
      </c>
      <c r="P11" s="13">
        <f>G11-M11</f>
        <v>71338</v>
      </c>
      <c r="Q11" s="26">
        <f>IF(G11&lt;&gt;0,M11/G11,0)</f>
        <v>0.66973453949500472</v>
      </c>
      <c r="R11" s="13">
        <f>I11-O11</f>
        <v>325743533.15999985</v>
      </c>
      <c r="S11" s="26">
        <f>IF(I11&lt;&gt;0,O11/I11,0)</f>
        <v>0.71953924143789094</v>
      </c>
    </row>
    <row r="12" spans="1:19" s="6" customFormat="1" ht="43.5">
      <c r="A12" s="106" t="s">
        <v>45</v>
      </c>
      <c r="B12" s="40" t="s">
        <v>46</v>
      </c>
      <c r="C12" s="37" t="s">
        <v>25</v>
      </c>
      <c r="D12" s="41" t="s">
        <v>47</v>
      </c>
      <c r="E12" s="39" t="s">
        <v>48</v>
      </c>
      <c r="F12" s="22" t="s">
        <v>18</v>
      </c>
      <c r="G12" s="22" t="s">
        <v>18</v>
      </c>
      <c r="H12" s="22" t="s">
        <v>18</v>
      </c>
      <c r="I12" s="13">
        <f>I13+I30</f>
        <v>7890391537.2400007</v>
      </c>
      <c r="J12" s="22" t="s">
        <v>18</v>
      </c>
      <c r="K12" s="22" t="s">
        <v>18</v>
      </c>
      <c r="L12" s="13">
        <f>L13+L30</f>
        <v>5324394567.1499996</v>
      </c>
      <c r="M12" s="22" t="s">
        <v>18</v>
      </c>
      <c r="N12" s="22" t="s">
        <v>18</v>
      </c>
      <c r="O12" s="13">
        <f>O13+O30</f>
        <v>5304444278.0170002</v>
      </c>
      <c r="P12" s="18" t="s">
        <v>18</v>
      </c>
      <c r="Q12" s="18" t="s">
        <v>18</v>
      </c>
      <c r="R12" s="14">
        <f>I12-O12</f>
        <v>2585947259.2230005</v>
      </c>
      <c r="S12" s="15">
        <f>IF(I12&lt;&gt;0,O12/I12,0)</f>
        <v>0.67226629413531669</v>
      </c>
    </row>
    <row r="13" spans="1:19" s="6" customFormat="1" ht="54">
      <c r="A13" s="25" t="s">
        <v>49</v>
      </c>
      <c r="B13" s="42" t="s">
        <v>50</v>
      </c>
      <c r="C13" s="116" t="s">
        <v>25</v>
      </c>
      <c r="D13" s="43" t="s">
        <v>51</v>
      </c>
      <c r="E13" s="44" t="s">
        <v>52</v>
      </c>
      <c r="F13" s="104" t="s">
        <v>53</v>
      </c>
      <c r="G13" s="22" t="s">
        <v>18</v>
      </c>
      <c r="H13" s="22" t="s">
        <v>18</v>
      </c>
      <c r="I13" s="14">
        <f>I14+I19+I20+I29</f>
        <v>7207081955.8500004</v>
      </c>
      <c r="J13" s="22" t="s">
        <v>18</v>
      </c>
      <c r="K13" s="22" t="s">
        <v>18</v>
      </c>
      <c r="L13" s="14">
        <f>L14+L19+L20+L29</f>
        <v>5059578855.9200001</v>
      </c>
      <c r="M13" s="22" t="s">
        <v>18</v>
      </c>
      <c r="N13" s="22" t="s">
        <v>18</v>
      </c>
      <c r="O13" s="14">
        <f>O14+O19+O20+O29</f>
        <v>5071846526.6700001</v>
      </c>
      <c r="P13" s="18" t="s">
        <v>18</v>
      </c>
      <c r="Q13" s="18" t="s">
        <v>18</v>
      </c>
      <c r="R13" s="14">
        <f>I13-O13</f>
        <v>2135235429.1800003</v>
      </c>
      <c r="S13" s="15">
        <f>IF(I13&lt;&gt;0,O13/I13,0)</f>
        <v>0.70373093545206233</v>
      </c>
    </row>
    <row r="14" spans="1:19" s="6" customFormat="1" ht="54">
      <c r="A14" s="25" t="s">
        <v>54</v>
      </c>
      <c r="B14" s="45" t="s">
        <v>55</v>
      </c>
      <c r="C14" s="117"/>
      <c r="D14" s="46" t="s">
        <v>56</v>
      </c>
      <c r="E14" s="44" t="s">
        <v>57</v>
      </c>
      <c r="F14" s="104" t="s">
        <v>53</v>
      </c>
      <c r="G14" s="47">
        <f>G15+G16+G18</f>
        <v>2228388</v>
      </c>
      <c r="H14" s="14">
        <f t="shared" ref="H14:H37" si="0">IF(G14&lt;&gt;0,I14/G14,0)</f>
        <v>1234.2716874081175</v>
      </c>
      <c r="I14" s="14">
        <f>I15+I16+I18</f>
        <v>2750436216.96</v>
      </c>
      <c r="J14" s="47">
        <f>J15+J16+J18</f>
        <v>2088542</v>
      </c>
      <c r="K14" s="14">
        <f t="shared" ref="K14:K20" si="1">IF(J14&lt;&gt;0,L14/J14,0)</f>
        <v>1076.6695757231598</v>
      </c>
      <c r="L14" s="14">
        <f>L15+L16+L18</f>
        <v>2248669629.0199995</v>
      </c>
      <c r="M14" s="47">
        <f>M15+M16+M18</f>
        <v>2088542</v>
      </c>
      <c r="N14" s="14">
        <f t="shared" ref="N14:N20" si="2">IF(M14&lt;&gt;0,O14/M14,0)</f>
        <v>1098.6706674943573</v>
      </c>
      <c r="O14" s="14">
        <f>O15+O16+O18</f>
        <v>2294619833.23</v>
      </c>
      <c r="P14" s="14">
        <f>G14-M14</f>
        <v>139846</v>
      </c>
      <c r="Q14" s="15">
        <f>IF(G14&lt;&gt;0,M14/G14,0)</f>
        <v>0.93724342439467456</v>
      </c>
      <c r="R14" s="14">
        <f>I14-O14</f>
        <v>455816383.73000002</v>
      </c>
      <c r="S14" s="15">
        <f>IF(I14&lt;&gt;0,O14/I14,0)</f>
        <v>0.83427487577450377</v>
      </c>
    </row>
    <row r="15" spans="1:19" s="6" customFormat="1" ht="36">
      <c r="A15" s="25"/>
      <c r="B15" s="153" t="s">
        <v>58</v>
      </c>
      <c r="C15" s="117"/>
      <c r="D15" s="154" t="s">
        <v>59</v>
      </c>
      <c r="E15" s="48" t="s">
        <v>60</v>
      </c>
      <c r="F15" s="17" t="s">
        <v>61</v>
      </c>
      <c r="G15" s="18">
        <f>G64+G128</f>
        <v>194806</v>
      </c>
      <c r="H15" s="14">
        <f t="shared" si="0"/>
        <v>3757.6399999999994</v>
      </c>
      <c r="I15" s="14">
        <f>I64+I128</f>
        <v>732010817.83999991</v>
      </c>
      <c r="J15" s="18">
        <f>J64+J128</f>
        <v>66234</v>
      </c>
      <c r="K15" s="14">
        <f t="shared" si="1"/>
        <v>2691.5562852915423</v>
      </c>
      <c r="L15" s="14">
        <f t="shared" ref="L15:M17" si="3">L64+L128</f>
        <v>178272539</v>
      </c>
      <c r="M15" s="18">
        <f t="shared" si="3"/>
        <v>66234</v>
      </c>
      <c r="N15" s="14">
        <f t="shared" si="2"/>
        <v>2691.5562852915423</v>
      </c>
      <c r="O15" s="14">
        <f>O64+O128</f>
        <v>178272539</v>
      </c>
      <c r="P15" s="14">
        <f>G15-M15</f>
        <v>128572</v>
      </c>
      <c r="Q15" s="15">
        <f>IF(G15&lt;&gt;0,M15/G15,0)</f>
        <v>0.3399997946675154</v>
      </c>
      <c r="R15" s="14">
        <f>I15-O15</f>
        <v>553738278.83999991</v>
      </c>
      <c r="S15" s="15">
        <f>IF(I15&lt;&gt;0,O15/I15,0)</f>
        <v>0.24353812082455606</v>
      </c>
    </row>
    <row r="16" spans="1:19" s="6" customFormat="1" ht="36">
      <c r="A16" s="25"/>
      <c r="B16" s="153" t="s">
        <v>62</v>
      </c>
      <c r="C16" s="117"/>
      <c r="D16" s="154" t="s">
        <v>63</v>
      </c>
      <c r="E16" s="48" t="s">
        <v>64</v>
      </c>
      <c r="F16" s="17" t="s">
        <v>61</v>
      </c>
      <c r="G16" s="18">
        <f>G65+G129</f>
        <v>188360</v>
      </c>
      <c r="H16" s="14">
        <f t="shared" si="0"/>
        <v>4646.0200000000004</v>
      </c>
      <c r="I16" s="14">
        <f>I65+I129</f>
        <v>875124327.20000005</v>
      </c>
      <c r="J16" s="18">
        <f>J65+J129</f>
        <v>59360</v>
      </c>
      <c r="K16" s="14">
        <f t="shared" si="1"/>
        <v>3458.1347371967654</v>
      </c>
      <c r="L16" s="14">
        <f t="shared" si="3"/>
        <v>205274878</v>
      </c>
      <c r="M16" s="18">
        <f t="shared" si="3"/>
        <v>59360</v>
      </c>
      <c r="N16" s="14">
        <f t="shared" si="2"/>
        <v>3458.1347371967654</v>
      </c>
      <c r="O16" s="14">
        <f>O65+O129</f>
        <v>205274878</v>
      </c>
      <c r="P16" s="14">
        <f>G16-M16</f>
        <v>129000</v>
      </c>
      <c r="Q16" s="15">
        <f>IF(G16&lt;&gt;0,M16/G16,0)</f>
        <v>0.31514121894245062</v>
      </c>
      <c r="R16" s="14">
        <f>I16-O16</f>
        <v>669849449.20000005</v>
      </c>
      <c r="S16" s="15">
        <f>IF(I16&lt;&gt;0,O16/I16,0)</f>
        <v>0.23456653142849573</v>
      </c>
    </row>
    <row r="17" spans="1:19" s="7" customFormat="1" ht="36">
      <c r="A17" s="49"/>
      <c r="B17" s="155" t="s">
        <v>65</v>
      </c>
      <c r="C17" s="117"/>
      <c r="D17" s="156" t="s">
        <v>66</v>
      </c>
      <c r="E17" s="50" t="s">
        <v>67</v>
      </c>
      <c r="F17" s="51" t="s">
        <v>61</v>
      </c>
      <c r="G17" s="18">
        <f>G66+G130</f>
        <v>58063</v>
      </c>
      <c r="H17" s="52">
        <f t="shared" si="0"/>
        <v>1896.6200000000003</v>
      </c>
      <c r="I17" s="14">
        <f>I66+I130</f>
        <v>110123447.06000002</v>
      </c>
      <c r="J17" s="18">
        <f>J66+J130</f>
        <v>12478</v>
      </c>
      <c r="K17" s="52">
        <f t="shared" si="1"/>
        <v>1055.030453598333</v>
      </c>
      <c r="L17" s="14">
        <f t="shared" si="3"/>
        <v>13164670</v>
      </c>
      <c r="M17" s="18">
        <f t="shared" si="3"/>
        <v>12478</v>
      </c>
      <c r="N17" s="52">
        <f t="shared" si="2"/>
        <v>1055.030453598333</v>
      </c>
      <c r="O17" s="14">
        <f>O66+O130</f>
        <v>13164670</v>
      </c>
      <c r="P17" s="14">
        <f>G17-M17</f>
        <v>45585</v>
      </c>
      <c r="Q17" s="15">
        <f>IF(G17&lt;&gt;0,M17/G17,0)</f>
        <v>0.2149045002841741</v>
      </c>
      <c r="R17" s="14">
        <f>I17-O17</f>
        <v>96958777.060000017</v>
      </c>
      <c r="S17" s="15">
        <f>IF(I17&lt;&gt;0,O17/I17,0)</f>
        <v>0.11954465966568699</v>
      </c>
    </row>
    <row r="18" spans="1:19" s="6" customFormat="1" ht="54">
      <c r="A18" s="25"/>
      <c r="B18" s="153" t="s">
        <v>68</v>
      </c>
      <c r="C18" s="117"/>
      <c r="D18" s="154" t="s">
        <v>69</v>
      </c>
      <c r="E18" s="48" t="s">
        <v>70</v>
      </c>
      <c r="F18" s="17" t="s">
        <v>28</v>
      </c>
      <c r="G18" s="18">
        <f>G67+G103+G131</f>
        <v>1845222</v>
      </c>
      <c r="H18" s="14">
        <f t="shared" si="0"/>
        <v>619.60082413931775</v>
      </c>
      <c r="I18" s="14">
        <f>I67+I103+I131</f>
        <v>1143301071.9200001</v>
      </c>
      <c r="J18" s="18">
        <f>J67+J103+J131</f>
        <v>1962948</v>
      </c>
      <c r="K18" s="14">
        <f t="shared" si="1"/>
        <v>950.16384133456404</v>
      </c>
      <c r="L18" s="14">
        <f t="shared" ref="L18:M20" si="4">L67+L103+L131</f>
        <v>1865122212.0199997</v>
      </c>
      <c r="M18" s="18">
        <f t="shared" si="4"/>
        <v>1962948</v>
      </c>
      <c r="N18" s="14">
        <f t="shared" si="2"/>
        <v>973.57261436879628</v>
      </c>
      <c r="O18" s="14">
        <f>O67+O103+O131</f>
        <v>1911072416.23</v>
      </c>
      <c r="P18" s="14">
        <f>G18-M18</f>
        <v>-117726</v>
      </c>
      <c r="Q18" s="15">
        <f>IF(G18&lt;&gt;0,M18/G18,0)</f>
        <v>1.0638004532787926</v>
      </c>
      <c r="R18" s="14">
        <f>I18-O18</f>
        <v>-767771344.30999994</v>
      </c>
      <c r="S18" s="15">
        <f>IF(I18&lt;&gt;0,O18/I18,0)</f>
        <v>1.6715390750230339</v>
      </c>
    </row>
    <row r="19" spans="1:19" s="6" customFormat="1" ht="36">
      <c r="A19" s="25" t="s">
        <v>71</v>
      </c>
      <c r="B19" s="42" t="s">
        <v>72</v>
      </c>
      <c r="C19" s="117"/>
      <c r="D19" s="46" t="s">
        <v>73</v>
      </c>
      <c r="E19" s="44" t="s">
        <v>74</v>
      </c>
      <c r="F19" s="104" t="s">
        <v>28</v>
      </c>
      <c r="G19" s="18">
        <f>G68+G104+G132</f>
        <v>386746</v>
      </c>
      <c r="H19" s="14">
        <f t="shared" si="0"/>
        <v>1330.34</v>
      </c>
      <c r="I19" s="14">
        <f>I68+I104+I132</f>
        <v>514503673.63999999</v>
      </c>
      <c r="J19" s="18">
        <f>J68+J104+J132</f>
        <v>315714</v>
      </c>
      <c r="K19" s="14">
        <f t="shared" si="1"/>
        <v>1324.3005662403316</v>
      </c>
      <c r="L19" s="14">
        <f t="shared" si="4"/>
        <v>418100228.97000003</v>
      </c>
      <c r="M19" s="18">
        <f t="shared" si="4"/>
        <v>315714</v>
      </c>
      <c r="N19" s="14">
        <f t="shared" si="2"/>
        <v>1323.2812375124322</v>
      </c>
      <c r="O19" s="14">
        <f>O68+O104+O132</f>
        <v>417778412.62</v>
      </c>
      <c r="P19" s="14">
        <f>G19-M19</f>
        <v>71032</v>
      </c>
      <c r="Q19" s="15">
        <f>IF(G19&lt;&gt;0,M19/G19,0)</f>
        <v>0.81633423487250034</v>
      </c>
      <c r="R19" s="14">
        <f>I19-O19</f>
        <v>96725261.019999981</v>
      </c>
      <c r="S19" s="15">
        <f>IF(I19&lt;&gt;0,O19/I19,0)</f>
        <v>0.81200277864744852</v>
      </c>
    </row>
    <row r="20" spans="1:19" s="6" customFormat="1" ht="54">
      <c r="A20" s="25" t="s">
        <v>75</v>
      </c>
      <c r="B20" s="45" t="s">
        <v>76</v>
      </c>
      <c r="C20" s="125"/>
      <c r="D20" s="46" t="s">
        <v>77</v>
      </c>
      <c r="E20" s="44" t="s">
        <v>78</v>
      </c>
      <c r="F20" s="11" t="s">
        <v>20</v>
      </c>
      <c r="G20" s="18">
        <f>G69+G105+G133</f>
        <v>1303237</v>
      </c>
      <c r="H20" s="14">
        <f t="shared" si="0"/>
        <v>2970.6902124095618</v>
      </c>
      <c r="I20" s="14">
        <f>I69+I105+I133</f>
        <v>3871513400.3500004</v>
      </c>
      <c r="J20" s="18">
        <f>J69+J105+J133</f>
        <v>458525</v>
      </c>
      <c r="K20" s="14">
        <f t="shared" si="1"/>
        <v>4973.2376857096124</v>
      </c>
      <c r="L20" s="14">
        <f t="shared" si="4"/>
        <v>2280353809.8400002</v>
      </c>
      <c r="M20" s="18">
        <f t="shared" si="4"/>
        <v>458525</v>
      </c>
      <c r="N20" s="14">
        <f t="shared" si="2"/>
        <v>4925.9962329643977</v>
      </c>
      <c r="O20" s="14">
        <f>O69+O105+O133</f>
        <v>2258692422.7200003</v>
      </c>
      <c r="P20" s="14">
        <f>G20-M20</f>
        <v>844712</v>
      </c>
      <c r="Q20" s="15">
        <f>IF(G20&lt;&gt;0,M20/G20,0)</f>
        <v>0.35183546814585526</v>
      </c>
      <c r="R20" s="14">
        <f>I20-O20</f>
        <v>1612820977.6300001</v>
      </c>
      <c r="S20" s="15">
        <f>IF(I20&lt;&gt;0,O20/I20,0)</f>
        <v>0.5834133035716228</v>
      </c>
    </row>
    <row r="21" spans="1:19" s="6" customFormat="1" ht="54">
      <c r="A21" s="25"/>
      <c r="B21" s="153" t="s">
        <v>79</v>
      </c>
      <c r="C21" s="157" t="s">
        <v>25</v>
      </c>
      <c r="D21" s="154" t="s">
        <v>80</v>
      </c>
      <c r="E21" s="48" t="s">
        <v>81</v>
      </c>
      <c r="F21" s="17" t="s">
        <v>28</v>
      </c>
      <c r="G21" s="18">
        <f>G70+G106+G134</f>
        <v>3596999</v>
      </c>
      <c r="H21" s="14">
        <f>IF(G21&lt;&gt;0,I20/G21,0)</f>
        <v>1076.3176193126549</v>
      </c>
      <c r="I21" s="14" t="s">
        <v>18</v>
      </c>
      <c r="J21" s="18">
        <f>J70+J106+J134</f>
        <v>1310879</v>
      </c>
      <c r="K21" s="14">
        <f>IF(J21&lt;&gt;0,L20/J21,0)</f>
        <v>1739.5608670518027</v>
      </c>
      <c r="L21" s="14" t="s">
        <v>18</v>
      </c>
      <c r="M21" s="18">
        <f>M70+M106+M134</f>
        <v>1310879</v>
      </c>
      <c r="N21" s="14">
        <f>IF(M21&lt;&gt;0,O20/M21,0)</f>
        <v>1723.0365447306733</v>
      </c>
      <c r="O21" s="14" t="s">
        <v>18</v>
      </c>
      <c r="P21" s="14">
        <f>G21-M21</f>
        <v>2286120</v>
      </c>
      <c r="Q21" s="15">
        <f>IF(G21&lt;&gt;0,M21/G21,0)</f>
        <v>0.36443685416648713</v>
      </c>
      <c r="R21" s="18" t="s">
        <v>18</v>
      </c>
      <c r="S21" s="18" t="s">
        <v>18</v>
      </c>
    </row>
    <row r="22" spans="1:19" s="6" customFormat="1" ht="36">
      <c r="A22" s="25"/>
      <c r="B22" s="153" t="s">
        <v>82</v>
      </c>
      <c r="C22" s="158"/>
      <c r="D22" s="154" t="s">
        <v>83</v>
      </c>
      <c r="E22" s="48" t="s">
        <v>84</v>
      </c>
      <c r="F22" s="17" t="s">
        <v>85</v>
      </c>
      <c r="G22" s="18">
        <f>G71+G135</f>
        <v>33174</v>
      </c>
      <c r="H22" s="14">
        <f t="shared" si="0"/>
        <v>4738.29</v>
      </c>
      <c r="I22" s="14">
        <f>I71+I135</f>
        <v>157188032.46000001</v>
      </c>
      <c r="J22" s="18">
        <f>J71+J135</f>
        <v>32062</v>
      </c>
      <c r="K22" s="14">
        <f t="shared" ref="K22:K30" si="5">IF(J22&lt;&gt;0,L22/J22,0)</f>
        <v>4935.2669827209784</v>
      </c>
      <c r="L22" s="14">
        <f>L71+L135</f>
        <v>158234530</v>
      </c>
      <c r="M22" s="18">
        <f>M71+M135</f>
        <v>32062</v>
      </c>
      <c r="N22" s="14">
        <f t="shared" ref="N22:N30" si="6">IF(M22&lt;&gt;0,O22/M22,0)</f>
        <v>4928.8939258312021</v>
      </c>
      <c r="O22" s="14">
        <f>O71+O135</f>
        <v>158030197.05000001</v>
      </c>
      <c r="P22" s="14">
        <f>G22-M22</f>
        <v>1112</v>
      </c>
      <c r="Q22" s="15">
        <f>IF(G22&lt;&gt;0,M22/G22,0)</f>
        <v>0.96647977331645263</v>
      </c>
      <c r="R22" s="14">
        <f>I22-O22</f>
        <v>-842164.59000000358</v>
      </c>
      <c r="S22" s="15">
        <f>IF(I22&lt;&gt;0,O22/I22,0)</f>
        <v>1.0053576889844609</v>
      </c>
    </row>
    <row r="23" spans="1:19" s="6" customFormat="1" ht="36">
      <c r="A23" s="25"/>
      <c r="B23" s="153" t="s">
        <v>86</v>
      </c>
      <c r="C23" s="158"/>
      <c r="D23" s="154" t="s">
        <v>87</v>
      </c>
      <c r="E23" s="48" t="s">
        <v>88</v>
      </c>
      <c r="F23" s="17" t="s">
        <v>85</v>
      </c>
      <c r="G23" s="18">
        <f t="shared" ref="G23:G27" si="7">G72+G136</f>
        <v>18865</v>
      </c>
      <c r="H23" s="14">
        <f t="shared" ref="H23:H28" si="8">IF(G23&lt;&gt;0,I23/G23,0)</f>
        <v>5855</v>
      </c>
      <c r="I23" s="14">
        <f t="shared" ref="I23:I29" si="9">I72+I136</f>
        <v>110454575</v>
      </c>
      <c r="J23" s="18">
        <f t="shared" ref="J23:J27" si="10">J72+J136</f>
        <v>10855</v>
      </c>
      <c r="K23" s="14">
        <f t="shared" si="5"/>
        <v>5706.9239981575311</v>
      </c>
      <c r="L23" s="14">
        <f t="shared" ref="L23:L29" si="11">L72+L136</f>
        <v>61948660</v>
      </c>
      <c r="M23" s="18">
        <f t="shared" ref="M23:M27" si="12">M72+M136</f>
        <v>10855</v>
      </c>
      <c r="N23" s="14">
        <f t="shared" si="6"/>
        <v>5098.6607968678036</v>
      </c>
      <c r="O23" s="14">
        <f t="shared" ref="O23:O29" si="13">O72+O136</f>
        <v>55345962.950000003</v>
      </c>
      <c r="P23" s="14">
        <f>G23-M23</f>
        <v>8010</v>
      </c>
      <c r="Q23" s="15">
        <f>IF(G23&lt;&gt;0,M23/G23,0)</f>
        <v>0.57540418764908563</v>
      </c>
      <c r="R23" s="14">
        <f>I23-O23</f>
        <v>55108612.049999997</v>
      </c>
      <c r="S23" s="15">
        <f>IF(I23&lt;&gt;0,O23/I23,0)</f>
        <v>0.50107442765498855</v>
      </c>
    </row>
    <row r="24" spans="1:19" s="6" customFormat="1" ht="36">
      <c r="A24" s="25"/>
      <c r="B24" s="153" t="s">
        <v>89</v>
      </c>
      <c r="C24" s="158"/>
      <c r="D24" s="154" t="s">
        <v>90</v>
      </c>
      <c r="E24" s="48" t="s">
        <v>91</v>
      </c>
      <c r="F24" s="17" t="s">
        <v>85</v>
      </c>
      <c r="G24" s="18">
        <f t="shared" si="7"/>
        <v>59344</v>
      </c>
      <c r="H24" s="14">
        <f t="shared" si="8"/>
        <v>917.2700000000001</v>
      </c>
      <c r="I24" s="14">
        <f t="shared" si="9"/>
        <v>54434470.880000003</v>
      </c>
      <c r="J24" s="18">
        <f t="shared" si="10"/>
        <v>33612</v>
      </c>
      <c r="K24" s="14">
        <f t="shared" si="5"/>
        <v>928.47822206354874</v>
      </c>
      <c r="L24" s="14">
        <f t="shared" si="11"/>
        <v>31208010</v>
      </c>
      <c r="M24" s="18">
        <f t="shared" si="12"/>
        <v>33612</v>
      </c>
      <c r="N24" s="14">
        <f t="shared" si="6"/>
        <v>928.47822206354874</v>
      </c>
      <c r="O24" s="14">
        <f t="shared" si="13"/>
        <v>31208010</v>
      </c>
      <c r="P24" s="14">
        <f>G24-M24</f>
        <v>25732</v>
      </c>
      <c r="Q24" s="15">
        <f>IF(G24&lt;&gt;0,M24/G24,0)</f>
        <v>0.56639255864114313</v>
      </c>
      <c r="R24" s="14">
        <f>I24-O24</f>
        <v>23226460.880000003</v>
      </c>
      <c r="S24" s="15">
        <f>IF(I24&lt;&gt;0,O24/I24,0)</f>
        <v>0.57331337102178515</v>
      </c>
    </row>
    <row r="25" spans="1:19" s="6" customFormat="1" ht="36">
      <c r="A25" s="25"/>
      <c r="B25" s="153" t="s">
        <v>92</v>
      </c>
      <c r="C25" s="158"/>
      <c r="D25" s="154" t="s">
        <v>93</v>
      </c>
      <c r="E25" s="48" t="s">
        <v>94</v>
      </c>
      <c r="F25" s="17" t="s">
        <v>85</v>
      </c>
      <c r="G25" s="18">
        <f t="shared" si="7"/>
        <v>21443</v>
      </c>
      <c r="H25" s="14">
        <f t="shared" si="8"/>
        <v>1700</v>
      </c>
      <c r="I25" s="14">
        <f t="shared" si="9"/>
        <v>36453100</v>
      </c>
      <c r="J25" s="18">
        <f t="shared" si="10"/>
        <v>28560</v>
      </c>
      <c r="K25" s="14">
        <f t="shared" si="5"/>
        <v>1614.6510854341736</v>
      </c>
      <c r="L25" s="14">
        <f t="shared" si="11"/>
        <v>46114435</v>
      </c>
      <c r="M25" s="18">
        <f t="shared" si="12"/>
        <v>28560</v>
      </c>
      <c r="N25" s="14">
        <f t="shared" si="6"/>
        <v>1614.6510854341736</v>
      </c>
      <c r="O25" s="14">
        <f t="shared" si="13"/>
        <v>46114435</v>
      </c>
      <c r="P25" s="14">
        <f>G25-M25</f>
        <v>-7117</v>
      </c>
      <c r="Q25" s="15">
        <f>IF(G25&lt;&gt;0,M25/G25,0)</f>
        <v>1.3319031851886396</v>
      </c>
      <c r="R25" s="14">
        <f>I25-O25</f>
        <v>-9661335</v>
      </c>
      <c r="S25" s="15">
        <f>IF(I25&lt;&gt;0,O25/I25,0)</f>
        <v>1.2650346609753353</v>
      </c>
    </row>
    <row r="26" spans="1:19" s="6" customFormat="1" ht="54">
      <c r="A26" s="25"/>
      <c r="B26" s="153" t="s">
        <v>95</v>
      </c>
      <c r="C26" s="158"/>
      <c r="D26" s="154" t="s">
        <v>96</v>
      </c>
      <c r="E26" s="48" t="s">
        <v>97</v>
      </c>
      <c r="F26" s="17" t="s">
        <v>85</v>
      </c>
      <c r="G26" s="18">
        <f t="shared" si="7"/>
        <v>659</v>
      </c>
      <c r="H26" s="14">
        <f t="shared" si="8"/>
        <v>11118</v>
      </c>
      <c r="I26" s="14">
        <f t="shared" si="9"/>
        <v>7326762</v>
      </c>
      <c r="J26" s="18">
        <f t="shared" si="10"/>
        <v>0</v>
      </c>
      <c r="K26" s="14">
        <f t="shared" si="5"/>
        <v>0</v>
      </c>
      <c r="L26" s="14">
        <f t="shared" si="11"/>
        <v>0</v>
      </c>
      <c r="M26" s="18">
        <f t="shared" si="12"/>
        <v>0</v>
      </c>
      <c r="N26" s="14">
        <f t="shared" si="6"/>
        <v>0</v>
      </c>
      <c r="O26" s="14">
        <f t="shared" si="13"/>
        <v>0</v>
      </c>
      <c r="P26" s="14">
        <f>G26-M26</f>
        <v>659</v>
      </c>
      <c r="Q26" s="15">
        <f>IF(G26&lt;&gt;0,M26/G26,0)</f>
        <v>0</v>
      </c>
      <c r="R26" s="14">
        <f>I26-O26</f>
        <v>7326762</v>
      </c>
      <c r="S26" s="15">
        <f>IF(I26&lt;&gt;0,O26/I26,0)</f>
        <v>0</v>
      </c>
    </row>
    <row r="27" spans="1:19" s="6" customFormat="1" ht="90">
      <c r="A27" s="25"/>
      <c r="B27" s="153" t="s">
        <v>98</v>
      </c>
      <c r="C27" s="158"/>
      <c r="D27" s="154" t="s">
        <v>99</v>
      </c>
      <c r="E27" s="48" t="s">
        <v>100</v>
      </c>
      <c r="F27" s="17" t="s">
        <v>85</v>
      </c>
      <c r="G27" s="18">
        <f t="shared" si="7"/>
        <v>9461</v>
      </c>
      <c r="H27" s="14">
        <f t="shared" si="8"/>
        <v>3767.7000000000003</v>
      </c>
      <c r="I27" s="14">
        <f t="shared" si="9"/>
        <v>35646209.700000003</v>
      </c>
      <c r="J27" s="18">
        <f t="shared" si="10"/>
        <v>3394</v>
      </c>
      <c r="K27" s="14">
        <f t="shared" si="5"/>
        <v>4080.0942840306425</v>
      </c>
      <c r="L27" s="14">
        <f t="shared" si="11"/>
        <v>13847840</v>
      </c>
      <c r="M27" s="18">
        <f t="shared" si="12"/>
        <v>3394</v>
      </c>
      <c r="N27" s="14">
        <f t="shared" si="6"/>
        <v>4080.0942840306425</v>
      </c>
      <c r="O27" s="14">
        <f t="shared" si="13"/>
        <v>13847840</v>
      </c>
      <c r="P27" s="14">
        <f>G27-M27</f>
        <v>6067</v>
      </c>
      <c r="Q27" s="15">
        <f>IF(G27&lt;&gt;0,M27/G27,0)</f>
        <v>0.35873586301659444</v>
      </c>
      <c r="R27" s="14">
        <f>I27-O27</f>
        <v>21798369.700000003</v>
      </c>
      <c r="S27" s="15">
        <f>IF(I27&lt;&gt;0,O27/I27,0)</f>
        <v>0.38848001278520222</v>
      </c>
    </row>
    <row r="28" spans="1:19" s="6" customFormat="1" ht="36">
      <c r="A28" s="25"/>
      <c r="B28" s="153" t="s">
        <v>101</v>
      </c>
      <c r="C28" s="159"/>
      <c r="D28" s="154" t="s">
        <v>102</v>
      </c>
      <c r="E28" s="48" t="s">
        <v>103</v>
      </c>
      <c r="F28" s="17" t="s">
        <v>85</v>
      </c>
      <c r="G28" s="18">
        <f>G77+G141</f>
        <v>91945</v>
      </c>
      <c r="H28" s="14">
        <f t="shared" si="8"/>
        <v>505</v>
      </c>
      <c r="I28" s="14">
        <f t="shared" si="9"/>
        <v>46432225</v>
      </c>
      <c r="J28" s="18">
        <f>J77+J141</f>
        <v>129252</v>
      </c>
      <c r="K28" s="14">
        <f t="shared" si="5"/>
        <v>501.85806796026367</v>
      </c>
      <c r="L28" s="14">
        <f t="shared" si="11"/>
        <v>64866159</v>
      </c>
      <c r="M28" s="18">
        <f>M77+M141</f>
        <v>129252</v>
      </c>
      <c r="N28" s="14">
        <f t="shared" si="6"/>
        <v>501.85806796026367</v>
      </c>
      <c r="O28" s="14">
        <f t="shared" si="13"/>
        <v>64866159</v>
      </c>
      <c r="P28" s="14">
        <f>G28-M28</f>
        <v>-37307</v>
      </c>
      <c r="Q28" s="15">
        <f>IF(G28&lt;&gt;0,M28/G28,0)</f>
        <v>1.4057534395562565</v>
      </c>
      <c r="R28" s="14">
        <f>I28-O28</f>
        <v>-18433934</v>
      </c>
      <c r="S28" s="15">
        <f>IF(I28&lt;&gt;0,O28/I28,0)</f>
        <v>1.3970073370380163</v>
      </c>
    </row>
    <row r="29" spans="1:19" s="6" customFormat="1" ht="72">
      <c r="A29" s="25" t="s">
        <v>104</v>
      </c>
      <c r="B29" s="45" t="s">
        <v>105</v>
      </c>
      <c r="C29" s="160" t="s">
        <v>25</v>
      </c>
      <c r="D29" s="46" t="s">
        <v>106</v>
      </c>
      <c r="E29" s="44" t="s">
        <v>107</v>
      </c>
      <c r="F29" s="104" t="s">
        <v>61</v>
      </c>
      <c r="G29" s="18">
        <f>G78+G142</f>
        <v>2055</v>
      </c>
      <c r="H29" s="14">
        <f t="shared" ref="H29" si="14">IF(G29&lt;&gt;0,I29/G29,0)</f>
        <v>34369.18</v>
      </c>
      <c r="I29" s="14">
        <f t="shared" si="9"/>
        <v>70628664.900000006</v>
      </c>
      <c r="J29" s="18">
        <f>J78+J142</f>
        <v>5492</v>
      </c>
      <c r="K29" s="14">
        <f t="shared" si="5"/>
        <v>20476.181371085215</v>
      </c>
      <c r="L29" s="14">
        <f t="shared" si="11"/>
        <v>112455188.09</v>
      </c>
      <c r="M29" s="18">
        <f>M78+M142</f>
        <v>5492</v>
      </c>
      <c r="N29" s="14">
        <f t="shared" si="6"/>
        <v>18345.931919155133</v>
      </c>
      <c r="O29" s="14">
        <f t="shared" si="13"/>
        <v>100755858.09999999</v>
      </c>
      <c r="P29" s="14">
        <f>G29-M29</f>
        <v>-3437</v>
      </c>
      <c r="Q29" s="15">
        <f>IF(G29&lt;&gt;0,M29/G29,0)</f>
        <v>2.6725060827250608</v>
      </c>
      <c r="R29" s="14">
        <f>I29-O29</f>
        <v>-30127193.199999988</v>
      </c>
      <c r="S29" s="15">
        <f>IF(I29&lt;&gt;0,O29/I29,0)</f>
        <v>1.4265575916330253</v>
      </c>
    </row>
    <row r="30" spans="1:19" s="6" customFormat="1">
      <c r="A30" s="25" t="s">
        <v>108</v>
      </c>
      <c r="B30" s="42" t="s">
        <v>109</v>
      </c>
      <c r="C30" s="157" t="s">
        <v>25</v>
      </c>
      <c r="D30" s="46" t="s">
        <v>110</v>
      </c>
      <c r="E30" s="53" t="s">
        <v>111</v>
      </c>
      <c r="F30" s="104" t="s">
        <v>22</v>
      </c>
      <c r="G30" s="54">
        <f>G79+G107+G143</f>
        <v>20912</v>
      </c>
      <c r="H30" s="14">
        <f t="shared" si="0"/>
        <v>32675.477304418517</v>
      </c>
      <c r="I30" s="55">
        <f>I79+I107+I143</f>
        <v>683309581.38999999</v>
      </c>
      <c r="J30" s="54">
        <f>J79+J107+J143</f>
        <v>9972</v>
      </c>
      <c r="K30" s="14">
        <f t="shared" si="5"/>
        <v>26555.927720617732</v>
      </c>
      <c r="L30" s="55">
        <f>L79+L107+L143</f>
        <v>264815711.23000002</v>
      </c>
      <c r="M30" s="54">
        <f>M79+M107+M143</f>
        <v>9972</v>
      </c>
      <c r="N30" s="14">
        <f t="shared" si="6"/>
        <v>23325.085373746486</v>
      </c>
      <c r="O30" s="55">
        <f>O79+O107+O143</f>
        <v>232597751.34699997</v>
      </c>
      <c r="P30" s="14">
        <f>G30-M30</f>
        <v>10940</v>
      </c>
      <c r="Q30" s="15">
        <f>IF(G30&lt;&gt;0,M30/G30,0)</f>
        <v>0.47685539403213467</v>
      </c>
      <c r="R30" s="14">
        <f>I30-O30</f>
        <v>450711830.04299998</v>
      </c>
      <c r="S30" s="15">
        <f>IF(I30&lt;&gt;0,O30/I30,0)</f>
        <v>0.34039878509217691</v>
      </c>
    </row>
    <row r="31" spans="1:19" s="6" customFormat="1" ht="36">
      <c r="A31" s="25"/>
      <c r="B31" s="153" t="s">
        <v>112</v>
      </c>
      <c r="C31" s="158"/>
      <c r="D31" s="154" t="s">
        <v>113</v>
      </c>
      <c r="E31" s="56" t="s">
        <v>114</v>
      </c>
      <c r="F31" s="17" t="s">
        <v>115</v>
      </c>
      <c r="G31" s="54">
        <f>G80+G108+G144</f>
        <v>276386</v>
      </c>
      <c r="H31" s="14">
        <f>IF(G31&lt;&gt;0,I30/G31,0)</f>
        <v>2472.3017135093673</v>
      </c>
      <c r="I31" s="13" t="s">
        <v>18</v>
      </c>
      <c r="J31" s="54">
        <f>J80+J108+J144</f>
        <v>133670</v>
      </c>
      <c r="K31" s="14">
        <f>IF(J31&lt;&gt;0,L30/J31,0)</f>
        <v>1981.1155175432036</v>
      </c>
      <c r="L31" s="13" t="s">
        <v>18</v>
      </c>
      <c r="M31" s="54">
        <f>M80+M108+M144</f>
        <v>133670</v>
      </c>
      <c r="N31" s="14">
        <f>IF(M31&lt;&gt;0,O30/M31,0)</f>
        <v>1740.0894093439065</v>
      </c>
      <c r="O31" s="13" t="s">
        <v>18</v>
      </c>
      <c r="P31" s="14">
        <f>G31-M31</f>
        <v>142716</v>
      </c>
      <c r="Q31" s="15">
        <f>IF(G31&lt;&gt;0,M31/G31,0)</f>
        <v>0.48363520583531727</v>
      </c>
      <c r="R31" s="18" t="s">
        <v>18</v>
      </c>
      <c r="S31" s="18" t="s">
        <v>18</v>
      </c>
    </row>
    <row r="32" spans="1:19" s="6" customFormat="1">
      <c r="A32" s="25" t="s">
        <v>116</v>
      </c>
      <c r="B32" s="45" t="s">
        <v>117</v>
      </c>
      <c r="C32" s="158"/>
      <c r="D32" s="46" t="s">
        <v>118</v>
      </c>
      <c r="E32" s="24" t="s">
        <v>119</v>
      </c>
      <c r="F32" s="104" t="s">
        <v>22</v>
      </c>
      <c r="G32" s="54">
        <f>G81+G145</f>
        <v>610</v>
      </c>
      <c r="H32" s="14">
        <f t="shared" si="0"/>
        <v>44102.849508196719</v>
      </c>
      <c r="I32" s="55">
        <f>I81+I145</f>
        <v>26902738.199999999</v>
      </c>
      <c r="J32" s="54">
        <f>J81+J145</f>
        <v>339</v>
      </c>
      <c r="K32" s="14">
        <f t="shared" ref="K32:K34" si="15">IF(J32&lt;&gt;0,L32/J32,0)</f>
        <v>15161.950796460178</v>
      </c>
      <c r="L32" s="55">
        <f>L81+L145</f>
        <v>5139901.32</v>
      </c>
      <c r="M32" s="54">
        <f>M81+M145</f>
        <v>339</v>
      </c>
      <c r="N32" s="14">
        <f t="shared" ref="N32:N34" si="16">IF(M32&lt;&gt;0,O32/M32,0)</f>
        <v>15161.950796460178</v>
      </c>
      <c r="O32" s="55">
        <f>O81+O145</f>
        <v>5139901.32</v>
      </c>
      <c r="P32" s="14">
        <f>G32-M32</f>
        <v>271</v>
      </c>
      <c r="Q32" s="15">
        <f>IF(G32&lt;&gt;0,M32/G32,0)</f>
        <v>0.55573770491803276</v>
      </c>
      <c r="R32" s="14">
        <f>I32-O32</f>
        <v>21762836.879999999</v>
      </c>
      <c r="S32" s="15">
        <f>IF(I32&lt;&gt;0,O32/I32,0)</f>
        <v>0.19105495068156297</v>
      </c>
    </row>
    <row r="33" spans="1:19" s="6" customFormat="1">
      <c r="A33" s="25" t="s">
        <v>120</v>
      </c>
      <c r="B33" s="45" t="s">
        <v>121</v>
      </c>
      <c r="C33" s="159"/>
      <c r="D33" s="46" t="s">
        <v>122</v>
      </c>
      <c r="E33" s="24" t="s">
        <v>123</v>
      </c>
      <c r="F33" s="102" t="s">
        <v>124</v>
      </c>
      <c r="G33" s="54">
        <f>G82+G146</f>
        <v>0</v>
      </c>
      <c r="H33" s="14">
        <f t="shared" si="0"/>
        <v>0</v>
      </c>
      <c r="I33" s="55">
        <f>I82+I146</f>
        <v>0</v>
      </c>
      <c r="J33" s="54">
        <f>J82+J146</f>
        <v>0</v>
      </c>
      <c r="K33" s="14">
        <f t="shared" si="15"/>
        <v>0</v>
      </c>
      <c r="L33" s="55">
        <f>L82+L146</f>
        <v>0</v>
      </c>
      <c r="M33" s="54">
        <f>M82+M146</f>
        <v>0</v>
      </c>
      <c r="N33" s="14">
        <f t="shared" si="16"/>
        <v>0</v>
      </c>
      <c r="O33" s="55">
        <f>O82+O146</f>
        <v>0</v>
      </c>
      <c r="P33" s="14">
        <f>G33-M33</f>
        <v>0</v>
      </c>
      <c r="Q33" s="15">
        <f>IF(G33&lt;&gt;0,M33/G33,0)</f>
        <v>0</v>
      </c>
      <c r="R33" s="14">
        <f>I33-O33</f>
        <v>0</v>
      </c>
      <c r="S33" s="15">
        <f>IF(I33&lt;&gt;0,O33/I33,0)</f>
        <v>0</v>
      </c>
    </row>
    <row r="34" spans="1:19" s="6" customFormat="1" ht="72">
      <c r="A34" s="20" t="s">
        <v>125</v>
      </c>
      <c r="B34" s="161" t="s">
        <v>126</v>
      </c>
      <c r="C34" s="157" t="s">
        <v>25</v>
      </c>
      <c r="D34" s="162" t="s">
        <v>127</v>
      </c>
      <c r="E34" s="21" t="s">
        <v>128</v>
      </c>
      <c r="F34" s="16" t="s">
        <v>22</v>
      </c>
      <c r="G34" s="22">
        <f>G30+G39</f>
        <v>49605</v>
      </c>
      <c r="H34" s="13">
        <f t="shared" si="0"/>
        <v>42986.805941941333</v>
      </c>
      <c r="I34" s="13">
        <f>I30+I39</f>
        <v>2132360508.75</v>
      </c>
      <c r="J34" s="22">
        <f>J30+J39</f>
        <v>25160</v>
      </c>
      <c r="K34" s="13">
        <f t="shared" si="15"/>
        <v>40963.270527821944</v>
      </c>
      <c r="L34" s="13">
        <f>L30+L39</f>
        <v>1030635886.48</v>
      </c>
      <c r="M34" s="22">
        <f>M30+M39</f>
        <v>25160</v>
      </c>
      <c r="N34" s="13">
        <f t="shared" si="16"/>
        <v>31653.5571604531</v>
      </c>
      <c r="O34" s="13">
        <f>O30+O39</f>
        <v>796403498.15699995</v>
      </c>
      <c r="P34" s="14">
        <f>G34-M34</f>
        <v>24445</v>
      </c>
      <c r="Q34" s="15">
        <f>IF(G34&lt;&gt;0,M34/G34,0)</f>
        <v>0.50720693478479995</v>
      </c>
      <c r="R34" s="14">
        <f>I34-O34</f>
        <v>1335957010.5929999</v>
      </c>
      <c r="S34" s="15">
        <f>IF(I34&lt;&gt;0,O34/I34,0)</f>
        <v>0.37348445297547528</v>
      </c>
    </row>
    <row r="35" spans="1:19" s="6" customFormat="1">
      <c r="A35" s="25"/>
      <c r="B35" s="153" t="s">
        <v>112</v>
      </c>
      <c r="C35" s="158"/>
      <c r="D35" s="163" t="s">
        <v>129</v>
      </c>
      <c r="E35" s="57" t="s">
        <v>130</v>
      </c>
      <c r="F35" s="58" t="s">
        <v>115</v>
      </c>
      <c r="G35" s="59">
        <f>G31+G40</f>
        <v>508190</v>
      </c>
      <c r="H35" s="14">
        <f>IF(G35&lt;&gt;0,I34/G35,0)</f>
        <v>4195.990689997835</v>
      </c>
      <c r="I35" s="13" t="s">
        <v>18</v>
      </c>
      <c r="J35" s="59">
        <f>J31+J40</f>
        <v>222403</v>
      </c>
      <c r="K35" s="14">
        <f>IF(J35&lt;&gt;0,L34/J35,0)</f>
        <v>4634.0916555981712</v>
      </c>
      <c r="L35" s="13" t="s">
        <v>18</v>
      </c>
      <c r="M35" s="59">
        <f>M31+M40</f>
        <v>222403</v>
      </c>
      <c r="N35" s="14">
        <f>IF(M35&lt;&gt;0,O34/M35,0)</f>
        <v>3580.9026773784526</v>
      </c>
      <c r="O35" s="13" t="s">
        <v>18</v>
      </c>
      <c r="P35" s="14">
        <f>G35-M35</f>
        <v>285787</v>
      </c>
      <c r="Q35" s="15">
        <f>IF(G35&lt;&gt;0,M35/G35,0)</f>
        <v>0.43763749778626104</v>
      </c>
      <c r="R35" s="22" t="s">
        <v>18</v>
      </c>
      <c r="S35" s="22" t="s">
        <v>18</v>
      </c>
    </row>
    <row r="36" spans="1:19" s="6" customFormat="1" ht="36">
      <c r="A36" s="25" t="s">
        <v>131</v>
      </c>
      <c r="B36" s="45" t="s">
        <v>132</v>
      </c>
      <c r="C36" s="158"/>
      <c r="D36" s="46" t="s">
        <v>133</v>
      </c>
      <c r="E36" s="24" t="s">
        <v>134</v>
      </c>
      <c r="F36" s="104" t="s">
        <v>22</v>
      </c>
      <c r="G36" s="60">
        <f>G32+G41</f>
        <v>6451</v>
      </c>
      <c r="H36" s="14">
        <f t="shared" si="0"/>
        <v>96236.753604092388</v>
      </c>
      <c r="I36" s="61">
        <f>I32+I41</f>
        <v>620823297.5</v>
      </c>
      <c r="J36" s="60">
        <f>J32+J41</f>
        <v>4560</v>
      </c>
      <c r="K36" s="14">
        <f t="shared" ref="K36:K37" si="17">IF(J36&lt;&gt;0,L36/J36,0)</f>
        <v>93751.296399122803</v>
      </c>
      <c r="L36" s="61">
        <f>L32+L41</f>
        <v>427505911.57999998</v>
      </c>
      <c r="M36" s="60">
        <f>M32+M41</f>
        <v>4560</v>
      </c>
      <c r="N36" s="14">
        <f t="shared" ref="N36:N37" si="18">IF(M36&lt;&gt;0,O36/M36,0)</f>
        <v>81085.100440789465</v>
      </c>
      <c r="O36" s="61">
        <f>O32+O41</f>
        <v>369748058.00999999</v>
      </c>
      <c r="P36" s="14">
        <f>G36-M36</f>
        <v>1891</v>
      </c>
      <c r="Q36" s="15">
        <f>IF(G36&lt;&gt;0,M36/G36,0)</f>
        <v>0.70686715237947606</v>
      </c>
      <c r="R36" s="14">
        <f>I36-O36</f>
        <v>251075239.49000001</v>
      </c>
      <c r="S36" s="15">
        <f>IF(I36&lt;&gt;0,O36/I36,0)</f>
        <v>0.59557696932274029</v>
      </c>
    </row>
    <row r="37" spans="1:19" s="6" customFormat="1">
      <c r="A37" s="25" t="s">
        <v>135</v>
      </c>
      <c r="B37" s="45" t="s">
        <v>121</v>
      </c>
      <c r="C37" s="159"/>
      <c r="D37" s="46" t="s">
        <v>136</v>
      </c>
      <c r="E37" s="24" t="s">
        <v>137</v>
      </c>
      <c r="F37" s="102" t="s">
        <v>124</v>
      </c>
      <c r="G37" s="60">
        <f>G33+G42</f>
        <v>322</v>
      </c>
      <c r="H37" s="14">
        <f t="shared" si="0"/>
        <v>154263.01639751554</v>
      </c>
      <c r="I37" s="61">
        <f>I33+I42</f>
        <v>49672691.280000001</v>
      </c>
      <c r="J37" s="60">
        <f>J33+J42</f>
        <v>0</v>
      </c>
      <c r="K37" s="14">
        <f t="shared" si="17"/>
        <v>0</v>
      </c>
      <c r="L37" s="61">
        <f>L33+L42</f>
        <v>0</v>
      </c>
      <c r="M37" s="60">
        <f>M33+M42</f>
        <v>0</v>
      </c>
      <c r="N37" s="14">
        <f t="shared" si="18"/>
        <v>0</v>
      </c>
      <c r="O37" s="61">
        <f>O33+O42</f>
        <v>0</v>
      </c>
      <c r="P37" s="14">
        <f>G37-M37</f>
        <v>322</v>
      </c>
      <c r="Q37" s="15">
        <f>IF(G37&lt;&gt;0,M37/G37,0)</f>
        <v>0</v>
      </c>
      <c r="R37" s="14">
        <f>I37-O37</f>
        <v>49672691.280000001</v>
      </c>
      <c r="S37" s="15">
        <f>IF(I37&lt;&gt;0,O37/I37,0)</f>
        <v>0</v>
      </c>
    </row>
    <row r="38" spans="1:19" s="6" customFormat="1" ht="54">
      <c r="A38" s="62" t="s">
        <v>138</v>
      </c>
      <c r="B38" s="164" t="s">
        <v>139</v>
      </c>
      <c r="C38" s="165" t="s">
        <v>25</v>
      </c>
      <c r="D38" s="166" t="s">
        <v>140</v>
      </c>
      <c r="E38" s="21" t="s">
        <v>141</v>
      </c>
      <c r="F38" s="22" t="s">
        <v>18</v>
      </c>
      <c r="G38" s="22" t="s">
        <v>18</v>
      </c>
      <c r="H38" s="22" t="s">
        <v>18</v>
      </c>
      <c r="I38" s="13">
        <f>I39+I43</f>
        <v>9807921262.9400005</v>
      </c>
      <c r="J38" s="22" t="s">
        <v>18</v>
      </c>
      <c r="K38" s="22" t="s">
        <v>18</v>
      </c>
      <c r="L38" s="13">
        <f>L39+L43</f>
        <v>6913881273.6700001</v>
      </c>
      <c r="M38" s="22" t="s">
        <v>18</v>
      </c>
      <c r="N38" s="22" t="s">
        <v>18</v>
      </c>
      <c r="O38" s="13">
        <f>O39+O43</f>
        <v>7877191403.7800007</v>
      </c>
      <c r="P38" s="22" t="s">
        <v>18</v>
      </c>
      <c r="Q38" s="22" t="s">
        <v>18</v>
      </c>
      <c r="R38" s="13">
        <f>I38-O38</f>
        <v>1930729859.1599998</v>
      </c>
      <c r="S38" s="26">
        <f>IF(I38&lt;&gt;0,O38/I38,0)</f>
        <v>0.80314586471494076</v>
      </c>
    </row>
    <row r="39" spans="1:19" s="6" customFormat="1" ht="36">
      <c r="A39" s="63" t="s">
        <v>142</v>
      </c>
      <c r="B39" s="42" t="s">
        <v>143</v>
      </c>
      <c r="C39" s="165"/>
      <c r="D39" s="167" t="s">
        <v>144</v>
      </c>
      <c r="E39" s="24" t="s">
        <v>145</v>
      </c>
      <c r="F39" s="102" t="s">
        <v>146</v>
      </c>
      <c r="G39" s="60">
        <f>G88+G112+G152</f>
        <v>28693</v>
      </c>
      <c r="H39" s="14">
        <f t="shared" ref="H39:H45" si="19">IF(G39&lt;&gt;0,I39/G39,0)</f>
        <v>50501.896886348593</v>
      </c>
      <c r="I39" s="61">
        <f>I88+I112+I152</f>
        <v>1449050927.3600001</v>
      </c>
      <c r="J39" s="60">
        <f>J88+J112+J152</f>
        <v>15188</v>
      </c>
      <c r="K39" s="14">
        <f t="shared" ref="K39" si="20">IF(J39&lt;&gt;0,L39/J39,0)</f>
        <v>50422.713671977879</v>
      </c>
      <c r="L39" s="61">
        <f>L88+L112+L152</f>
        <v>765820175.25</v>
      </c>
      <c r="M39" s="60">
        <f>M88+M112+M152</f>
        <v>15188</v>
      </c>
      <c r="N39" s="14">
        <f t="shared" ref="N39" si="21">IF(M39&lt;&gt;0,O39/M39,0)</f>
        <v>37121.79001909402</v>
      </c>
      <c r="O39" s="61">
        <f>O88+O112+O152</f>
        <v>563805746.80999994</v>
      </c>
      <c r="P39" s="14">
        <f>G39-M39</f>
        <v>13505</v>
      </c>
      <c r="Q39" s="15">
        <f>IF(G39&lt;&gt;0,M39/G39,0)</f>
        <v>0.52932771059143346</v>
      </c>
      <c r="R39" s="14">
        <f>I39-O39</f>
        <v>885245180.55000019</v>
      </c>
      <c r="S39" s="15">
        <f>IF(I39&lt;&gt;0,O39/I39,0)</f>
        <v>0.38908621923812403</v>
      </c>
    </row>
    <row r="40" spans="1:19" s="6" customFormat="1" ht="36">
      <c r="A40" s="63"/>
      <c r="B40" s="153" t="s">
        <v>112</v>
      </c>
      <c r="C40" s="165"/>
      <c r="D40" s="168" t="s">
        <v>147</v>
      </c>
      <c r="E40" s="57" t="s">
        <v>148</v>
      </c>
      <c r="F40" s="58" t="s">
        <v>115</v>
      </c>
      <c r="G40" s="60">
        <f>G89+G113+G153</f>
        <v>231804</v>
      </c>
      <c r="H40" s="14">
        <f>IF(G40&lt;&gt;0,I39/G40,0)</f>
        <v>6251.1903477075466</v>
      </c>
      <c r="I40" s="13" t="s">
        <v>18</v>
      </c>
      <c r="J40" s="60">
        <f>J89+J113+J153</f>
        <v>88733</v>
      </c>
      <c r="K40" s="14">
        <f>IF(J40&lt;&gt;0,L39/J40,0)</f>
        <v>8630.6129089515744</v>
      </c>
      <c r="L40" s="13" t="s">
        <v>18</v>
      </c>
      <c r="M40" s="60">
        <f>M89+M113+M153</f>
        <v>88733</v>
      </c>
      <c r="N40" s="14">
        <f>IF(M40&lt;&gt;0,O39/M40,0)</f>
        <v>6353.9579052888994</v>
      </c>
      <c r="O40" s="13" t="s">
        <v>18</v>
      </c>
      <c r="P40" s="14">
        <f>G40-M40</f>
        <v>143071</v>
      </c>
      <c r="Q40" s="15">
        <f>IF(G40&lt;&gt;0,M40/G40,0)</f>
        <v>0.3827932218598471</v>
      </c>
      <c r="R40" s="22" t="s">
        <v>18</v>
      </c>
      <c r="S40" s="22" t="s">
        <v>18</v>
      </c>
    </row>
    <row r="41" spans="1:19" s="6" customFormat="1">
      <c r="A41" s="63" t="s">
        <v>149</v>
      </c>
      <c r="B41" s="42" t="s">
        <v>150</v>
      </c>
      <c r="C41" s="165"/>
      <c r="D41" s="167" t="s">
        <v>151</v>
      </c>
      <c r="E41" s="24" t="s">
        <v>152</v>
      </c>
      <c r="F41" s="104" t="s">
        <v>22</v>
      </c>
      <c r="G41" s="60">
        <f>G90+G154</f>
        <v>5841</v>
      </c>
      <c r="H41" s="14">
        <f t="shared" si="19"/>
        <v>101681.31472350624</v>
      </c>
      <c r="I41" s="61">
        <f>I90+I154</f>
        <v>593920559.29999995</v>
      </c>
      <c r="J41" s="60">
        <f>J90+J154</f>
        <v>4221</v>
      </c>
      <c r="K41" s="14">
        <f t="shared" ref="K41:K43" si="22">IF(J41&lt;&gt;0,L41/J41,0)</f>
        <v>100063.02067282634</v>
      </c>
      <c r="L41" s="61">
        <f>L90+L154</f>
        <v>422366010.25999999</v>
      </c>
      <c r="M41" s="60">
        <f>M90+M154</f>
        <v>4221</v>
      </c>
      <c r="N41" s="14">
        <f t="shared" ref="N41:N43" si="23">IF(M41&lt;&gt;0,O41/M41,0)</f>
        <v>86379.568038379526</v>
      </c>
      <c r="O41" s="61">
        <f>O90+O154</f>
        <v>364608156.69</v>
      </c>
      <c r="P41" s="14">
        <f>G41-M41</f>
        <v>1620</v>
      </c>
      <c r="Q41" s="15">
        <f>IF(G41&lt;&gt;0,M41/G41,0)</f>
        <v>0.72265023112480742</v>
      </c>
      <c r="R41" s="14">
        <f>I41-O41</f>
        <v>229312402.60999995</v>
      </c>
      <c r="S41" s="15">
        <f>IF(I41&lt;&gt;0,O41/I41,0)</f>
        <v>0.61390054777650804</v>
      </c>
    </row>
    <row r="42" spans="1:19" s="6" customFormat="1" ht="36">
      <c r="A42" s="63" t="s">
        <v>153</v>
      </c>
      <c r="B42" s="45" t="s">
        <v>154</v>
      </c>
      <c r="C42" s="165"/>
      <c r="D42" s="167" t="s">
        <v>155</v>
      </c>
      <c r="E42" s="24" t="s">
        <v>156</v>
      </c>
      <c r="F42" s="102" t="s">
        <v>124</v>
      </c>
      <c r="G42" s="60">
        <f>G91+G155</f>
        <v>322</v>
      </c>
      <c r="H42" s="14">
        <f t="shared" ref="H42" si="24">IF(G42&lt;&gt;0,I42/G42,0)</f>
        <v>154263.01639751554</v>
      </c>
      <c r="I42" s="61">
        <f>I91+I155</f>
        <v>49672691.280000001</v>
      </c>
      <c r="J42" s="60">
        <f>J91+J155</f>
        <v>0</v>
      </c>
      <c r="K42" s="14">
        <f t="shared" si="22"/>
        <v>0</v>
      </c>
      <c r="L42" s="61">
        <f>L91+L155</f>
        <v>0</v>
      </c>
      <c r="M42" s="60">
        <f>M91+M155</f>
        <v>0</v>
      </c>
      <c r="N42" s="14">
        <f t="shared" si="23"/>
        <v>0</v>
      </c>
      <c r="O42" s="61">
        <f>O91+O155</f>
        <v>0</v>
      </c>
      <c r="P42" s="14">
        <f>G42-M42</f>
        <v>322</v>
      </c>
      <c r="Q42" s="15">
        <f>IF(G42&lt;&gt;0,M42/G42,0)</f>
        <v>0</v>
      </c>
      <c r="R42" s="14">
        <f>I42-O42</f>
        <v>49672691.280000001</v>
      </c>
      <c r="S42" s="15">
        <f>IF(I42&lt;&gt;0,O42/I42,0)</f>
        <v>0</v>
      </c>
    </row>
    <row r="43" spans="1:19" s="6" customFormat="1" ht="36">
      <c r="A43" s="63" t="s">
        <v>157</v>
      </c>
      <c r="B43" s="108" t="s">
        <v>158</v>
      </c>
      <c r="C43" s="165"/>
      <c r="D43" s="167" t="s">
        <v>159</v>
      </c>
      <c r="E43" s="24" t="s">
        <v>160</v>
      </c>
      <c r="F43" s="102" t="s">
        <v>21</v>
      </c>
      <c r="G43" s="60">
        <f>G92+G114+G156</f>
        <v>120551</v>
      </c>
      <c r="H43" s="14">
        <f t="shared" si="19"/>
        <v>69338.87181010528</v>
      </c>
      <c r="I43" s="61">
        <f>I92+I114+I156</f>
        <v>8358870335.5800009</v>
      </c>
      <c r="J43" s="60">
        <f>J92+J114+J156</f>
        <v>85175</v>
      </c>
      <c r="K43" s="14">
        <f t="shared" si="22"/>
        <v>72181.521554681545</v>
      </c>
      <c r="L43" s="61">
        <f>L92+L114+L156</f>
        <v>6148061098.4200001</v>
      </c>
      <c r="M43" s="60">
        <f>M92+M114+M156</f>
        <v>85175</v>
      </c>
      <c r="N43" s="14">
        <f t="shared" si="23"/>
        <v>85863.054381802169</v>
      </c>
      <c r="O43" s="61">
        <f>O92+O114+O156</f>
        <v>7313385656.9700003</v>
      </c>
      <c r="P43" s="14">
        <f>G43-M43</f>
        <v>35376</v>
      </c>
      <c r="Q43" s="15">
        <f>IF(G43&lt;&gt;0,M43/G43,0)</f>
        <v>0.70654743635473782</v>
      </c>
      <c r="R43" s="14">
        <f>I43-O43</f>
        <v>1045484678.6100006</v>
      </c>
      <c r="S43" s="15">
        <f>IF(I43&lt;&gt;0,O43/I43,0)</f>
        <v>0.87492512305642112</v>
      </c>
    </row>
    <row r="44" spans="1:19" s="6" customFormat="1" ht="36">
      <c r="A44" s="63"/>
      <c r="B44" s="153" t="s">
        <v>161</v>
      </c>
      <c r="C44" s="165"/>
      <c r="D44" s="168" t="s">
        <v>162</v>
      </c>
      <c r="E44" s="57" t="s">
        <v>163</v>
      </c>
      <c r="F44" s="58" t="s">
        <v>35</v>
      </c>
      <c r="G44" s="60">
        <f>G93+G115+G157</f>
        <v>1086472</v>
      </c>
      <c r="H44" s="14">
        <f>IF(G44&lt;&gt;0,I43/G44,0)</f>
        <v>7693.5902035027138</v>
      </c>
      <c r="I44" s="13" t="s">
        <v>18</v>
      </c>
      <c r="J44" s="60">
        <f>J93+J115+J157</f>
        <v>710931</v>
      </c>
      <c r="K44" s="14">
        <f>IF(J44&lt;&gt;0,L43/J44,0)</f>
        <v>8647.9012708968949</v>
      </c>
      <c r="L44" s="13" t="s">
        <v>18</v>
      </c>
      <c r="M44" s="60">
        <f>M93+M115+M157</f>
        <v>710931</v>
      </c>
      <c r="N44" s="14">
        <f>IF(M44&lt;&gt;0,O43/M44,0)</f>
        <v>10287.054098034831</v>
      </c>
      <c r="O44" s="13" t="s">
        <v>18</v>
      </c>
      <c r="P44" s="14">
        <f>G44-M44</f>
        <v>375541</v>
      </c>
      <c r="Q44" s="15">
        <f>IF(G44&lt;&gt;0,M44/G44,0)</f>
        <v>0.65434820225463708</v>
      </c>
      <c r="R44" s="22" t="s">
        <v>18</v>
      </c>
      <c r="S44" s="22" t="s">
        <v>18</v>
      </c>
    </row>
    <row r="45" spans="1:19" s="6" customFormat="1" ht="36">
      <c r="A45" s="63" t="s">
        <v>164</v>
      </c>
      <c r="B45" s="42" t="s">
        <v>165</v>
      </c>
      <c r="C45" s="165"/>
      <c r="D45" s="167" t="s">
        <v>166</v>
      </c>
      <c r="E45" s="24" t="s">
        <v>167</v>
      </c>
      <c r="F45" s="102" t="s">
        <v>21</v>
      </c>
      <c r="G45" s="60">
        <f>G94+G158</f>
        <v>8351</v>
      </c>
      <c r="H45" s="14">
        <f t="shared" si="19"/>
        <v>135935.2937732008</v>
      </c>
      <c r="I45" s="61">
        <f>I94+I158</f>
        <v>1135195638.3</v>
      </c>
      <c r="J45" s="60">
        <f>J94+J158</f>
        <v>6312</v>
      </c>
      <c r="K45" s="14">
        <f t="shared" ref="K45:K47" si="25">IF(J45&lt;&gt;0,L45/J45,0)</f>
        <v>113779.6072449303</v>
      </c>
      <c r="L45" s="61">
        <f t="shared" ref="L45:M47" si="26">L94+L158</f>
        <v>718176880.93000007</v>
      </c>
      <c r="M45" s="60">
        <f t="shared" si="26"/>
        <v>6312</v>
      </c>
      <c r="N45" s="14">
        <f t="shared" ref="N45:N47" si="27">IF(M45&lt;&gt;0,O45/M45,0)</f>
        <v>144696.86520120405</v>
      </c>
      <c r="O45" s="61">
        <f>O94+O158</f>
        <v>913326613.14999998</v>
      </c>
      <c r="P45" s="14">
        <f>G45-M45</f>
        <v>2039</v>
      </c>
      <c r="Q45" s="15">
        <f>IF(G45&lt;&gt;0,M45/G45,0)</f>
        <v>0.75583762423661838</v>
      </c>
      <c r="R45" s="14">
        <f>I45-O45</f>
        <v>221869025.14999998</v>
      </c>
      <c r="S45" s="15">
        <f>IF(I45&lt;&gt;0,O45/I45,0)</f>
        <v>0.8045543713661043</v>
      </c>
    </row>
    <row r="46" spans="1:19" s="6" customFormat="1" ht="72">
      <c r="A46" s="63" t="s">
        <v>168</v>
      </c>
      <c r="B46" s="45" t="s">
        <v>169</v>
      </c>
      <c r="C46" s="165"/>
      <c r="D46" s="167" t="s">
        <v>170</v>
      </c>
      <c r="E46" s="24" t="s">
        <v>171</v>
      </c>
      <c r="F46" s="102" t="s">
        <v>21</v>
      </c>
      <c r="G46" s="60">
        <f>G95+G159</f>
        <v>3182</v>
      </c>
      <c r="H46" s="14">
        <f t="shared" ref="H46:H47" si="28">IF(G46&lt;&gt;0,I46/G46,0)</f>
        <v>72066.900000000009</v>
      </c>
      <c r="I46" s="61">
        <f>I95+I159</f>
        <v>229316875.80000001</v>
      </c>
      <c r="J46" s="60">
        <f>J95+J159</f>
        <v>838</v>
      </c>
      <c r="K46" s="14">
        <f t="shared" si="25"/>
        <v>94063.213878281604</v>
      </c>
      <c r="L46" s="61">
        <f t="shared" si="26"/>
        <v>78824973.229999989</v>
      </c>
      <c r="M46" s="60">
        <f t="shared" si="26"/>
        <v>838</v>
      </c>
      <c r="N46" s="14">
        <f t="shared" si="27"/>
        <v>94278.864081145584</v>
      </c>
      <c r="O46" s="61">
        <f>O95+O159</f>
        <v>79005688.099999994</v>
      </c>
      <c r="P46" s="14">
        <f>G46-M46</f>
        <v>2344</v>
      </c>
      <c r="Q46" s="15">
        <f>IF(G46&lt;&gt;0,M46/G46,0)</f>
        <v>0.26335637963544939</v>
      </c>
      <c r="R46" s="14">
        <f>I46-O46</f>
        <v>150311187.70000002</v>
      </c>
      <c r="S46" s="15">
        <f>IF(I46&lt;&gt;0,O46/I46,0)</f>
        <v>0.34452627101419803</v>
      </c>
    </row>
    <row r="47" spans="1:19" s="6" customFormat="1" ht="36">
      <c r="A47" s="64" t="s">
        <v>172</v>
      </c>
      <c r="B47" s="169" t="s">
        <v>173</v>
      </c>
      <c r="C47" s="157"/>
      <c r="D47" s="167" t="s">
        <v>174</v>
      </c>
      <c r="E47" s="24" t="s">
        <v>175</v>
      </c>
      <c r="F47" s="102" t="s">
        <v>21</v>
      </c>
      <c r="G47" s="60">
        <f>G96+G160</f>
        <v>5351</v>
      </c>
      <c r="H47" s="14">
        <f t="shared" si="28"/>
        <v>172440.52000000002</v>
      </c>
      <c r="I47" s="61">
        <f>I96+I160</f>
        <v>922729222.5200001</v>
      </c>
      <c r="J47" s="60">
        <f>J96+J160</f>
        <v>4214</v>
      </c>
      <c r="K47" s="14">
        <f t="shared" si="25"/>
        <v>167193.5407688657</v>
      </c>
      <c r="L47" s="61">
        <f t="shared" si="26"/>
        <v>704553580.80000007</v>
      </c>
      <c r="M47" s="60">
        <f t="shared" si="26"/>
        <v>4214</v>
      </c>
      <c r="N47" s="14">
        <f t="shared" si="27"/>
        <v>167193.5407688657</v>
      </c>
      <c r="O47" s="61">
        <f>O96+O160</f>
        <v>704553580.80000007</v>
      </c>
      <c r="P47" s="14">
        <f>G47-M47</f>
        <v>1137</v>
      </c>
      <c r="Q47" s="15">
        <f>IF(G47&lt;&gt;0,M47/G47,0)</f>
        <v>0.78751635208372261</v>
      </c>
      <c r="R47" s="14">
        <f>I47-O47</f>
        <v>218175641.72000003</v>
      </c>
      <c r="S47" s="15">
        <f>IF(I47&lt;&gt;0,O47/I47,0)</f>
        <v>0.76355399136037327</v>
      </c>
    </row>
    <row r="48" spans="1:19" s="6" customFormat="1" ht="36">
      <c r="A48" s="20" t="s">
        <v>23</v>
      </c>
      <c r="B48" s="170" t="s">
        <v>24</v>
      </c>
      <c r="C48" s="171" t="s">
        <v>25</v>
      </c>
      <c r="D48" s="166" t="s">
        <v>176</v>
      </c>
      <c r="E48" s="21" t="s">
        <v>177</v>
      </c>
      <c r="F48" s="22" t="s">
        <v>18</v>
      </c>
      <c r="G48" s="22" t="s">
        <v>18</v>
      </c>
      <c r="H48" s="22" t="s">
        <v>18</v>
      </c>
      <c r="I48" s="13">
        <f>I49+I52+I53</f>
        <v>323826723</v>
      </c>
      <c r="J48" s="22" t="s">
        <v>18</v>
      </c>
      <c r="K48" s="22" t="s">
        <v>18</v>
      </c>
      <c r="L48" s="13">
        <f>L49+L52+L53</f>
        <v>198529052.61999997</v>
      </c>
      <c r="M48" s="22" t="s">
        <v>18</v>
      </c>
      <c r="N48" s="22" t="s">
        <v>18</v>
      </c>
      <c r="O48" s="13">
        <f>O49+O52+O53</f>
        <v>126617995.56999999</v>
      </c>
      <c r="P48" s="22" t="s">
        <v>18</v>
      </c>
      <c r="Q48" s="22" t="s">
        <v>18</v>
      </c>
      <c r="R48" s="13">
        <f>I48-O48</f>
        <v>197208727.43000001</v>
      </c>
      <c r="S48" s="26">
        <f>IF(I48&lt;&gt;0,O48/I48,0)</f>
        <v>0.39100539448067723</v>
      </c>
    </row>
    <row r="49" spans="1:255" s="6" customFormat="1" ht="36">
      <c r="A49" s="23" t="s">
        <v>26</v>
      </c>
      <c r="B49" s="172" t="s">
        <v>27</v>
      </c>
      <c r="C49" s="173"/>
      <c r="D49" s="167" t="s">
        <v>178</v>
      </c>
      <c r="E49" s="24" t="s">
        <v>179</v>
      </c>
      <c r="F49" s="102" t="s">
        <v>28</v>
      </c>
      <c r="G49" s="18">
        <f>G50+G51</f>
        <v>20054</v>
      </c>
      <c r="H49" s="14">
        <f t="shared" ref="H49:H50" si="29">IF(G49&lt;&gt;0,I49/G49,0)</f>
        <v>1469.2779495362522</v>
      </c>
      <c r="I49" s="14">
        <f>I50+I51</f>
        <v>29464900</v>
      </c>
      <c r="J49" s="18">
        <f>J50+J51</f>
        <v>3974</v>
      </c>
      <c r="K49" s="14">
        <f t="shared" ref="K49:K53" si="30">IF(J49&lt;&gt;0,L49/J49,0)</f>
        <v>3416.7252617010568</v>
      </c>
      <c r="L49" s="14">
        <f>L50+L51</f>
        <v>13578066.189999999</v>
      </c>
      <c r="M49" s="18">
        <f>M50+M51</f>
        <v>3974</v>
      </c>
      <c r="N49" s="14">
        <f t="shared" ref="N49:N53" si="31">IF(M49&lt;&gt;0,O49/M49,0)</f>
        <v>2512.7558832410668</v>
      </c>
      <c r="O49" s="14">
        <f>O50+O51</f>
        <v>9985691.879999999</v>
      </c>
      <c r="P49" s="14">
        <f>G49-M49</f>
        <v>16080</v>
      </c>
      <c r="Q49" s="15">
        <f>IF(G49&lt;&gt;0,M49/G49,0)</f>
        <v>0.19816495462251921</v>
      </c>
      <c r="R49" s="14">
        <f>I49-O49</f>
        <v>19479208.120000001</v>
      </c>
      <c r="S49" s="15">
        <f>IF(I49&lt;&gt;0,O49/I49,0)</f>
        <v>0.33890126489484096</v>
      </c>
    </row>
    <row r="50" spans="1:255" s="6" customFormat="1" ht="54">
      <c r="A50" s="25" t="s">
        <v>29</v>
      </c>
      <c r="B50" s="172" t="s">
        <v>30</v>
      </c>
      <c r="C50" s="173"/>
      <c r="D50" s="167" t="s">
        <v>180</v>
      </c>
      <c r="E50" s="24" t="s">
        <v>181</v>
      </c>
      <c r="F50" s="102" t="s">
        <v>28</v>
      </c>
      <c r="G50" s="60">
        <f>G118</f>
        <v>14897</v>
      </c>
      <c r="H50" s="14">
        <f t="shared" si="29"/>
        <v>724.1927904947305</v>
      </c>
      <c r="I50" s="61">
        <f>I118</f>
        <v>10788300</v>
      </c>
      <c r="J50" s="60">
        <f>J118</f>
        <v>281</v>
      </c>
      <c r="K50" s="14">
        <f t="shared" si="30"/>
        <v>724.19</v>
      </c>
      <c r="L50" s="61">
        <f>L118</f>
        <v>203497.39</v>
      </c>
      <c r="M50" s="60">
        <f>M118</f>
        <v>281</v>
      </c>
      <c r="N50" s="14">
        <f t="shared" si="31"/>
        <v>630.24081850533798</v>
      </c>
      <c r="O50" s="61">
        <f>O118</f>
        <v>177097.66999999998</v>
      </c>
      <c r="P50" s="14">
        <f>G50-M50</f>
        <v>14616</v>
      </c>
      <c r="Q50" s="15">
        <f>IF(G50&lt;&gt;0,M50/G50,0)</f>
        <v>1.8862858293616166E-2</v>
      </c>
      <c r="R50" s="14">
        <f>I50-O50</f>
        <v>10611202.33</v>
      </c>
      <c r="S50" s="15">
        <f>IF(I50&lt;&gt;0,O50/I50,0)</f>
        <v>1.6415716099848907E-2</v>
      </c>
    </row>
    <row r="51" spans="1:255" s="6" customFormat="1" ht="36">
      <c r="A51" s="25" t="s">
        <v>31</v>
      </c>
      <c r="B51" s="172" t="s">
        <v>32</v>
      </c>
      <c r="C51" s="173"/>
      <c r="D51" s="167" t="s">
        <v>182</v>
      </c>
      <c r="E51" s="24" t="s">
        <v>183</v>
      </c>
      <c r="F51" s="102" t="s">
        <v>28</v>
      </c>
      <c r="G51" s="60">
        <f t="shared" ref="G51:G52" si="32">G119</f>
        <v>5157</v>
      </c>
      <c r="H51" s="14">
        <f t="shared" ref="H51:H53" si="33">IF(G51&lt;&gt;0,I51/G51,0)</f>
        <v>3621.6017064184603</v>
      </c>
      <c r="I51" s="61">
        <f t="shared" ref="I51:I53" si="34">I119</f>
        <v>18676600</v>
      </c>
      <c r="J51" s="60">
        <f t="shared" ref="J51:J52" si="35">J119</f>
        <v>3693</v>
      </c>
      <c r="K51" s="14">
        <f t="shared" si="30"/>
        <v>3621.6</v>
      </c>
      <c r="L51" s="61">
        <f t="shared" ref="L51:L53" si="36">L119</f>
        <v>13374568.799999999</v>
      </c>
      <c r="M51" s="60">
        <f t="shared" ref="M51:M52" si="37">M119</f>
        <v>3693</v>
      </c>
      <c r="N51" s="14">
        <f t="shared" si="31"/>
        <v>2655.9962659084754</v>
      </c>
      <c r="O51" s="61">
        <f t="shared" ref="O51:O53" si="38">O119</f>
        <v>9808594.209999999</v>
      </c>
      <c r="P51" s="14">
        <f>G51-M51</f>
        <v>1464</v>
      </c>
      <c r="Q51" s="15">
        <f>IF(G51&lt;&gt;0,M51/G51,0)</f>
        <v>0.71611401977894129</v>
      </c>
      <c r="R51" s="14">
        <f>I51-O51</f>
        <v>8868005.790000001</v>
      </c>
      <c r="S51" s="15">
        <f>IF(I51&lt;&gt;0,O51/I51,0)</f>
        <v>0.52518093282503231</v>
      </c>
    </row>
    <row r="52" spans="1:255" s="6" customFormat="1" ht="54">
      <c r="A52" s="25" t="s">
        <v>33</v>
      </c>
      <c r="B52" s="172" t="s">
        <v>34</v>
      </c>
      <c r="C52" s="173"/>
      <c r="D52" s="167" t="s">
        <v>184</v>
      </c>
      <c r="E52" s="24" t="s">
        <v>185</v>
      </c>
      <c r="F52" s="102" t="s">
        <v>35</v>
      </c>
      <c r="G52" s="60">
        <f t="shared" si="32"/>
        <v>68743</v>
      </c>
      <c r="H52" s="14">
        <f t="shared" si="33"/>
        <v>4282.0625081826511</v>
      </c>
      <c r="I52" s="61">
        <f t="shared" si="34"/>
        <v>294361823</v>
      </c>
      <c r="J52" s="60">
        <f t="shared" si="35"/>
        <v>43546</v>
      </c>
      <c r="K52" s="14">
        <f t="shared" si="30"/>
        <v>4247.255463877279</v>
      </c>
      <c r="L52" s="61">
        <f t="shared" si="36"/>
        <v>184950986.42999998</v>
      </c>
      <c r="M52" s="60">
        <f t="shared" si="37"/>
        <v>43546</v>
      </c>
      <c r="N52" s="14">
        <f t="shared" si="31"/>
        <v>2678.3700842786939</v>
      </c>
      <c r="O52" s="61">
        <f t="shared" si="38"/>
        <v>116632303.69</v>
      </c>
      <c r="P52" s="14">
        <f>G52-M52</f>
        <v>25197</v>
      </c>
      <c r="Q52" s="15">
        <f>IF(G52&lt;&gt;0,M52/G52,0)</f>
        <v>0.6334608614695314</v>
      </c>
      <c r="R52" s="14">
        <f>I52-O52</f>
        <v>177729519.31</v>
      </c>
      <c r="S52" s="15">
        <f>IF(I52&lt;&gt;0,O52/I52,0)</f>
        <v>0.39622089067575861</v>
      </c>
    </row>
    <row r="53" spans="1:255" s="6" customFormat="1">
      <c r="A53" s="25" t="s">
        <v>36</v>
      </c>
      <c r="B53" s="95" t="s">
        <v>37</v>
      </c>
      <c r="C53" s="174"/>
      <c r="D53" s="175" t="s">
        <v>186</v>
      </c>
      <c r="E53" s="24" t="s">
        <v>187</v>
      </c>
      <c r="F53" s="102" t="s">
        <v>22</v>
      </c>
      <c r="G53" s="60">
        <f>G121</f>
        <v>0</v>
      </c>
      <c r="H53" s="14">
        <f t="shared" si="33"/>
        <v>0</v>
      </c>
      <c r="I53" s="61">
        <f t="shared" si="34"/>
        <v>0</v>
      </c>
      <c r="J53" s="60">
        <f>J121</f>
        <v>0</v>
      </c>
      <c r="K53" s="14">
        <f t="shared" si="30"/>
        <v>0</v>
      </c>
      <c r="L53" s="61">
        <f t="shared" si="36"/>
        <v>0</v>
      </c>
      <c r="M53" s="60">
        <f>M121</f>
        <v>0</v>
      </c>
      <c r="N53" s="14">
        <f t="shared" si="31"/>
        <v>0</v>
      </c>
      <c r="O53" s="61">
        <f t="shared" si="38"/>
        <v>0</v>
      </c>
      <c r="P53" s="14">
        <f>G53-M53</f>
        <v>0</v>
      </c>
      <c r="Q53" s="15">
        <f>IF(G53&lt;&gt;0,M53/G53,0)</f>
        <v>0</v>
      </c>
      <c r="R53" s="14">
        <f>I53-O53</f>
        <v>0</v>
      </c>
      <c r="S53" s="15">
        <f>IF(I53&lt;&gt;0,O53/I53,0)</f>
        <v>0</v>
      </c>
    </row>
    <row r="54" spans="1:255" s="6" customFormat="1" ht="43.5">
      <c r="A54" s="106" t="s">
        <v>188</v>
      </c>
      <c r="B54" s="65" t="s">
        <v>189</v>
      </c>
      <c r="C54" s="66" t="s">
        <v>25</v>
      </c>
      <c r="D54" s="67" t="s">
        <v>190</v>
      </c>
      <c r="E54" s="68" t="s">
        <v>191</v>
      </c>
      <c r="F54" s="22" t="s">
        <v>18</v>
      </c>
      <c r="G54" s="22" t="s">
        <v>18</v>
      </c>
      <c r="H54" s="22" t="s">
        <v>18</v>
      </c>
      <c r="I54" s="13">
        <f>I55+I56</f>
        <v>293592672.5</v>
      </c>
      <c r="J54" s="22" t="s">
        <v>18</v>
      </c>
      <c r="K54" s="22" t="s">
        <v>18</v>
      </c>
      <c r="L54" s="22" t="s">
        <v>18</v>
      </c>
      <c r="M54" s="22" t="s">
        <v>18</v>
      </c>
      <c r="N54" s="22" t="s">
        <v>18</v>
      </c>
      <c r="O54" s="13">
        <f>O55+O56</f>
        <v>215108606.91000003</v>
      </c>
      <c r="P54" s="22" t="s">
        <v>18</v>
      </c>
      <c r="Q54" s="22" t="s">
        <v>18</v>
      </c>
      <c r="R54" s="13">
        <f>I54-O54</f>
        <v>78484065.589999974</v>
      </c>
      <c r="S54" s="26">
        <f>IF(I54&lt;&gt;0,O54/I54,0)</f>
        <v>0.73267702861351225</v>
      </c>
      <c r="GV54" s="69"/>
      <c r="GW54" s="69"/>
      <c r="GX54" s="69"/>
      <c r="GY54" s="69"/>
      <c r="GZ54" s="69"/>
      <c r="HA54" s="69"/>
      <c r="HB54" s="69"/>
      <c r="HC54" s="69"/>
      <c r="HD54" s="69"/>
      <c r="HE54" s="69"/>
      <c r="HF54" s="69"/>
      <c r="HG54" s="69"/>
      <c r="HH54" s="69"/>
      <c r="HI54" s="69"/>
      <c r="HJ54" s="69"/>
      <c r="HK54" s="69"/>
      <c r="HL54" s="69"/>
      <c r="HM54" s="69"/>
      <c r="HN54" s="69"/>
      <c r="HO54" s="69"/>
      <c r="HP54" s="69"/>
      <c r="HQ54" s="69"/>
      <c r="HR54" s="69"/>
      <c r="HS54" s="69"/>
      <c r="HT54" s="69"/>
      <c r="HU54" s="69"/>
      <c r="HV54" s="69"/>
      <c r="HW54" s="69"/>
      <c r="HX54" s="69"/>
      <c r="HY54" s="69"/>
      <c r="HZ54" s="69"/>
      <c r="IA54" s="69"/>
      <c r="IB54" s="69"/>
      <c r="IC54" s="69"/>
      <c r="ID54" s="69"/>
      <c r="IE54" s="69"/>
      <c r="IF54" s="69"/>
      <c r="IG54" s="69"/>
      <c r="IH54" s="69"/>
      <c r="II54" s="69"/>
      <c r="IJ54" s="69"/>
      <c r="IK54" s="69"/>
      <c r="IL54" s="69"/>
      <c r="IM54" s="69"/>
      <c r="IN54" s="69"/>
      <c r="IO54" s="69"/>
      <c r="IP54" s="69"/>
      <c r="IQ54" s="69"/>
      <c r="IR54" s="69"/>
      <c r="IS54" s="69"/>
      <c r="IT54" s="69"/>
      <c r="IU54" s="69"/>
    </row>
    <row r="55" spans="1:255" s="5" customFormat="1">
      <c r="A55" s="107"/>
      <c r="B55" s="121" t="s">
        <v>192</v>
      </c>
      <c r="C55" s="122"/>
      <c r="D55" s="123"/>
      <c r="E55" s="70" t="s">
        <v>193</v>
      </c>
      <c r="F55" s="18" t="s">
        <v>18</v>
      </c>
      <c r="G55" s="18" t="s">
        <v>18</v>
      </c>
      <c r="H55" s="18" t="s">
        <v>18</v>
      </c>
      <c r="I55" s="19">
        <v>135664900</v>
      </c>
      <c r="J55" s="18" t="s">
        <v>18</v>
      </c>
      <c r="K55" s="18" t="s">
        <v>18</v>
      </c>
      <c r="L55" s="18" t="s">
        <v>18</v>
      </c>
      <c r="M55" s="18" t="s">
        <v>18</v>
      </c>
      <c r="N55" s="18" t="s">
        <v>18</v>
      </c>
      <c r="O55" s="19">
        <v>90742267.680000007</v>
      </c>
      <c r="P55" s="18" t="s">
        <v>18</v>
      </c>
      <c r="Q55" s="18" t="s">
        <v>18</v>
      </c>
      <c r="R55" s="14">
        <f>I55-O55</f>
        <v>44922632.319999993</v>
      </c>
      <c r="S55" s="15">
        <f>IF(I55&lt;&gt;0,O55/I55,0)</f>
        <v>0.66887063404019764</v>
      </c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</row>
    <row r="56" spans="1:255" s="5" customFormat="1" ht="43.5">
      <c r="A56" s="107"/>
      <c r="B56" s="71" t="s">
        <v>194</v>
      </c>
      <c r="C56" s="66" t="s">
        <v>25</v>
      </c>
      <c r="D56" s="101" t="s">
        <v>195</v>
      </c>
      <c r="E56" s="70" t="s">
        <v>196</v>
      </c>
      <c r="F56" s="18" t="s">
        <v>18</v>
      </c>
      <c r="G56" s="18" t="s">
        <v>18</v>
      </c>
      <c r="H56" s="18" t="s">
        <v>18</v>
      </c>
      <c r="I56" s="72">
        <f>I97+I122+I161</f>
        <v>157927772.5</v>
      </c>
      <c r="J56" s="18" t="s">
        <v>18</v>
      </c>
      <c r="K56" s="18" t="s">
        <v>18</v>
      </c>
      <c r="L56" s="18" t="s">
        <v>18</v>
      </c>
      <c r="M56" s="18" t="s">
        <v>18</v>
      </c>
      <c r="N56" s="18" t="s">
        <v>18</v>
      </c>
      <c r="O56" s="72">
        <f>O97+O122+O161</f>
        <v>124366339.23</v>
      </c>
      <c r="P56" s="18" t="s">
        <v>18</v>
      </c>
      <c r="Q56" s="18" t="s">
        <v>18</v>
      </c>
      <c r="R56" s="14">
        <f>I56-O56</f>
        <v>33561433.269999996</v>
      </c>
      <c r="S56" s="15">
        <f>IF(I56&lt;&gt;0,O56/I56,0)</f>
        <v>0.78748871880656712</v>
      </c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</row>
    <row r="57" spans="1:255" s="6" customFormat="1">
      <c r="A57" s="106" t="s">
        <v>197</v>
      </c>
      <c r="B57" s="113" t="s">
        <v>198</v>
      </c>
      <c r="C57" s="114"/>
      <c r="D57" s="115"/>
      <c r="E57" s="68" t="s">
        <v>199</v>
      </c>
      <c r="F57" s="22" t="s">
        <v>18</v>
      </c>
      <c r="G57" s="22" t="s">
        <v>18</v>
      </c>
      <c r="H57" s="22" t="s">
        <v>18</v>
      </c>
      <c r="I57" s="73">
        <v>111242599.99999999</v>
      </c>
      <c r="J57" s="22" t="s">
        <v>18</v>
      </c>
      <c r="K57" s="22" t="s">
        <v>18</v>
      </c>
      <c r="L57" s="22" t="s">
        <v>18</v>
      </c>
      <c r="M57" s="22" t="s">
        <v>18</v>
      </c>
      <c r="N57" s="22" t="s">
        <v>18</v>
      </c>
      <c r="O57" s="73">
        <v>4176378.1999999993</v>
      </c>
      <c r="P57" s="22" t="s">
        <v>18</v>
      </c>
      <c r="Q57" s="22" t="s">
        <v>18</v>
      </c>
      <c r="R57" s="13">
        <f>I57-O57</f>
        <v>107066221.79999998</v>
      </c>
      <c r="S57" s="26">
        <f>IF(I57&lt;&gt;0,O57/I57,0)</f>
        <v>3.7542975442860914E-2</v>
      </c>
      <c r="GV57" s="69"/>
      <c r="GW57" s="69"/>
      <c r="GX57" s="69"/>
      <c r="GY57" s="69"/>
      <c r="GZ57" s="69"/>
      <c r="HA57" s="69"/>
      <c r="HB57" s="69"/>
      <c r="HC57" s="69"/>
      <c r="HD57" s="69"/>
      <c r="HE57" s="69"/>
      <c r="HF57" s="69"/>
      <c r="HG57" s="69"/>
      <c r="HH57" s="69"/>
      <c r="HI57" s="69"/>
      <c r="HJ57" s="69"/>
      <c r="HK57" s="69"/>
      <c r="HL57" s="69"/>
      <c r="HM57" s="69"/>
      <c r="HN57" s="69"/>
      <c r="HO57" s="69"/>
      <c r="HP57" s="69"/>
      <c r="HQ57" s="69"/>
      <c r="HR57" s="69"/>
      <c r="HS57" s="69"/>
      <c r="HT57" s="69"/>
      <c r="HU57" s="69"/>
      <c r="HV57" s="69"/>
      <c r="HW57" s="69"/>
      <c r="HX57" s="69"/>
      <c r="HY57" s="69"/>
      <c r="HZ57" s="69"/>
      <c r="IA57" s="69"/>
      <c r="IB57" s="69"/>
      <c r="IC57" s="69"/>
      <c r="ID57" s="69"/>
      <c r="IE57" s="69"/>
      <c r="IF57" s="69"/>
      <c r="IG57" s="69"/>
      <c r="IH57" s="69"/>
      <c r="II57" s="69"/>
      <c r="IJ57" s="69"/>
      <c r="IK57" s="69"/>
      <c r="IL57" s="69"/>
      <c r="IM57" s="69"/>
      <c r="IN57" s="69"/>
      <c r="IO57" s="69"/>
      <c r="IP57" s="69"/>
      <c r="IQ57" s="69"/>
      <c r="IR57" s="69"/>
      <c r="IS57" s="69"/>
      <c r="IT57" s="69"/>
      <c r="IU57" s="69"/>
    </row>
    <row r="58" spans="1:255" s="6" customFormat="1">
      <c r="A58" s="106"/>
      <c r="B58" s="113" t="s">
        <v>200</v>
      </c>
      <c r="C58" s="114"/>
      <c r="D58" s="115"/>
      <c r="E58" s="68"/>
      <c r="F58" s="22"/>
      <c r="G58" s="22"/>
      <c r="H58" s="22"/>
      <c r="I58" s="13"/>
      <c r="J58" s="22"/>
      <c r="K58" s="22"/>
      <c r="L58" s="13"/>
      <c r="M58" s="22"/>
      <c r="N58" s="22"/>
      <c r="O58" s="13"/>
      <c r="P58" s="18"/>
      <c r="Q58" s="18"/>
      <c r="R58" s="14"/>
      <c r="S58" s="15"/>
      <c r="GV58" s="69"/>
      <c r="GW58" s="69"/>
      <c r="GX58" s="69"/>
      <c r="GY58" s="69"/>
      <c r="GZ58" s="69"/>
      <c r="HA58" s="69"/>
      <c r="HB58" s="69"/>
      <c r="HC58" s="69"/>
      <c r="HD58" s="69"/>
      <c r="HE58" s="69"/>
      <c r="HF58" s="69"/>
      <c r="HG58" s="69"/>
      <c r="HH58" s="69"/>
      <c r="HI58" s="69"/>
      <c r="HJ58" s="69"/>
      <c r="HK58" s="69"/>
      <c r="HL58" s="69"/>
      <c r="HM58" s="69"/>
      <c r="HN58" s="69"/>
      <c r="HO58" s="69"/>
      <c r="HP58" s="69"/>
      <c r="HQ58" s="69"/>
      <c r="HR58" s="69"/>
      <c r="HS58" s="69"/>
      <c r="HT58" s="69"/>
      <c r="HU58" s="69"/>
      <c r="HV58" s="69"/>
      <c r="HW58" s="69"/>
      <c r="HX58" s="69"/>
      <c r="HY58" s="69"/>
      <c r="HZ58" s="69"/>
      <c r="IA58" s="69"/>
      <c r="IB58" s="69"/>
      <c r="IC58" s="69"/>
      <c r="ID58" s="69"/>
      <c r="IE58" s="69"/>
      <c r="IF58" s="69"/>
      <c r="IG58" s="69"/>
      <c r="IH58" s="69"/>
      <c r="II58" s="69"/>
      <c r="IJ58" s="69"/>
      <c r="IK58" s="69"/>
      <c r="IL58" s="69"/>
      <c r="IM58" s="69"/>
      <c r="IN58" s="69"/>
      <c r="IO58" s="69"/>
      <c r="IP58" s="69"/>
      <c r="IQ58" s="69"/>
      <c r="IR58" s="69"/>
      <c r="IS58" s="69"/>
      <c r="IT58" s="69"/>
      <c r="IU58" s="69"/>
    </row>
    <row r="59" spans="1:255" s="6" customFormat="1" ht="54">
      <c r="A59" s="74" t="s">
        <v>201</v>
      </c>
      <c r="B59" s="75" t="s">
        <v>202</v>
      </c>
      <c r="C59" s="29" t="s">
        <v>25</v>
      </c>
      <c r="D59" s="76" t="s">
        <v>203</v>
      </c>
      <c r="E59" s="77" t="s">
        <v>204</v>
      </c>
      <c r="F59" s="32" t="s">
        <v>18</v>
      </c>
      <c r="G59" s="32" t="s">
        <v>18</v>
      </c>
      <c r="H59" s="32" t="s">
        <v>18</v>
      </c>
      <c r="I59" s="33">
        <f>I60+I61+I87+I97</f>
        <v>18786367000</v>
      </c>
      <c r="J59" s="32" t="s">
        <v>18</v>
      </c>
      <c r="K59" s="32" t="s">
        <v>18</v>
      </c>
      <c r="L59" s="33">
        <f>L60+L61+L87+L97</f>
        <v>13001644814.489998</v>
      </c>
      <c r="M59" s="32" t="s">
        <v>18</v>
      </c>
      <c r="N59" s="32" t="s">
        <v>18</v>
      </c>
      <c r="O59" s="33">
        <f>O60+O61+O87+O97</f>
        <v>14009774344.837</v>
      </c>
      <c r="P59" s="32" t="s">
        <v>18</v>
      </c>
      <c r="Q59" s="32" t="s">
        <v>18</v>
      </c>
      <c r="R59" s="34">
        <f>I59-O59</f>
        <v>4776592655.1630001</v>
      </c>
      <c r="S59" s="35">
        <f>IF(I59&lt;&gt;0,O59/I59,0)</f>
        <v>0.74574154464442222</v>
      </c>
    </row>
    <row r="60" spans="1:255" s="6" customFormat="1">
      <c r="A60" s="106">
        <v>1</v>
      </c>
      <c r="B60" s="113" t="s">
        <v>42</v>
      </c>
      <c r="C60" s="114"/>
      <c r="D60" s="115"/>
      <c r="E60" s="68" t="s">
        <v>205</v>
      </c>
      <c r="F60" s="12" t="s">
        <v>19</v>
      </c>
      <c r="G60" s="78">
        <v>216002</v>
      </c>
      <c r="H60" s="13">
        <f>IF(G60&lt;&gt;0,I60/G60,0)</f>
        <v>5377.0729174729859</v>
      </c>
      <c r="I60" s="79">
        <v>1161458504.3199999</v>
      </c>
      <c r="J60" s="78">
        <v>144664</v>
      </c>
      <c r="K60" s="13">
        <f>IF(J60&lt;&gt;0,L60/J60,0)</f>
        <v>6033.666196220207</v>
      </c>
      <c r="L60" s="79">
        <v>872854286.61000001</v>
      </c>
      <c r="M60" s="78">
        <v>144664</v>
      </c>
      <c r="N60" s="13">
        <f>IF(M60&lt;&gt;0,O60/M60,0)</f>
        <v>5776.9380852181612</v>
      </c>
      <c r="O60" s="79">
        <v>835714971.16000009</v>
      </c>
      <c r="P60" s="13">
        <f>G60-M60</f>
        <v>71338</v>
      </c>
      <c r="Q60" s="26">
        <f>IF(G60&lt;&gt;0,M60/G60,0)</f>
        <v>0.66973453949500472</v>
      </c>
      <c r="R60" s="13">
        <f>I60-O60</f>
        <v>325743533.15999985</v>
      </c>
      <c r="S60" s="26">
        <f>IF(I60&lt;&gt;0,O60/I60,0)</f>
        <v>0.71953924143789094</v>
      </c>
    </row>
    <row r="61" spans="1:255" s="6" customFormat="1">
      <c r="A61" s="106" t="s">
        <v>45</v>
      </c>
      <c r="B61" s="40" t="s">
        <v>46</v>
      </c>
      <c r="C61" s="118" t="s">
        <v>25</v>
      </c>
      <c r="D61" s="80" t="s">
        <v>206</v>
      </c>
      <c r="E61" s="68" t="s">
        <v>207</v>
      </c>
      <c r="F61" s="22" t="s">
        <v>18</v>
      </c>
      <c r="G61" s="22" t="s">
        <v>18</v>
      </c>
      <c r="H61" s="22" t="s">
        <v>18</v>
      </c>
      <c r="I61" s="13">
        <f>I62+I79</f>
        <v>7736895937.2400007</v>
      </c>
      <c r="J61" s="22" t="s">
        <v>18</v>
      </c>
      <c r="K61" s="22" t="s">
        <v>18</v>
      </c>
      <c r="L61" s="13">
        <f>L62+L79</f>
        <v>5251476452.249999</v>
      </c>
      <c r="M61" s="22" t="s">
        <v>18</v>
      </c>
      <c r="N61" s="22" t="s">
        <v>18</v>
      </c>
      <c r="O61" s="13">
        <f>O62+O79</f>
        <v>5210544507.5070009</v>
      </c>
      <c r="P61" s="22" t="s">
        <v>18</v>
      </c>
      <c r="Q61" s="22" t="s">
        <v>18</v>
      </c>
      <c r="R61" s="13">
        <f>I61-O61</f>
        <v>2526351429.7329998</v>
      </c>
      <c r="S61" s="26">
        <f>IF(I61&lt;&gt;0,O61/I61,0)</f>
        <v>0.67346705316625588</v>
      </c>
    </row>
    <row r="62" spans="1:255" s="6" customFormat="1" ht="54">
      <c r="A62" s="25" t="s">
        <v>49</v>
      </c>
      <c r="B62" s="42" t="s">
        <v>50</v>
      </c>
      <c r="C62" s="124"/>
      <c r="D62" s="81" t="s">
        <v>208</v>
      </c>
      <c r="E62" s="70" t="s">
        <v>209</v>
      </c>
      <c r="F62" s="104" t="s">
        <v>53</v>
      </c>
      <c r="G62" s="22" t="s">
        <v>18</v>
      </c>
      <c r="H62" s="22" t="s">
        <v>18</v>
      </c>
      <c r="I62" s="14">
        <f>I63+I68+I69+I78</f>
        <v>7062214655.8500004</v>
      </c>
      <c r="J62" s="22" t="s">
        <v>18</v>
      </c>
      <c r="K62" s="22" t="s">
        <v>18</v>
      </c>
      <c r="L62" s="14">
        <f>L63+L68+L69+L78</f>
        <v>4992341357.6399994</v>
      </c>
      <c r="M62" s="22" t="s">
        <v>18</v>
      </c>
      <c r="N62" s="22" t="s">
        <v>18</v>
      </c>
      <c r="O62" s="14">
        <f>O63+O68+O69+O78</f>
        <v>4985976040.4400005</v>
      </c>
      <c r="P62" s="18" t="s">
        <v>18</v>
      </c>
      <c r="Q62" s="18" t="s">
        <v>18</v>
      </c>
      <c r="R62" s="14">
        <f>I62-O62</f>
        <v>2076238615.4099998</v>
      </c>
      <c r="S62" s="15">
        <f>IF(I62&lt;&gt;0,O62/I62,0)</f>
        <v>0.70600743299552027</v>
      </c>
    </row>
    <row r="63" spans="1:255" s="6" customFormat="1" ht="54">
      <c r="A63" s="25" t="s">
        <v>54</v>
      </c>
      <c r="B63" s="82" t="s">
        <v>210</v>
      </c>
      <c r="C63" s="119"/>
      <c r="D63" s="83" t="s">
        <v>211</v>
      </c>
      <c r="E63" s="70" t="s">
        <v>212</v>
      </c>
      <c r="F63" s="104" t="s">
        <v>53</v>
      </c>
      <c r="G63" s="47">
        <f>G64+G65+G67</f>
        <v>2098458</v>
      </c>
      <c r="H63" s="14">
        <f t="shared" ref="H63:H69" si="39">IF(G63&lt;&gt;0,I63/G63,0)</f>
        <v>1267.1471704270468</v>
      </c>
      <c r="I63" s="14">
        <f>I64+I65+I67</f>
        <v>2659055116.96</v>
      </c>
      <c r="J63" s="47">
        <f>J64+J65+J67</f>
        <v>2015592</v>
      </c>
      <c r="K63" s="14">
        <f t="shared" ref="K63:K69" si="40">IF(J63&lt;&gt;0,L63/J63,0)</f>
        <v>1090.1827003381636</v>
      </c>
      <c r="L63" s="14">
        <f>L64+L65+L67</f>
        <v>2197363529.3399997</v>
      </c>
      <c r="M63" s="47">
        <f>M64+M65+M67</f>
        <v>2015592</v>
      </c>
      <c r="N63" s="14">
        <f t="shared" ref="N63:N69" si="41">IF(M63&lt;&gt;0,O63/M63,0)</f>
        <v>1109.9132972694872</v>
      </c>
      <c r="O63" s="14">
        <f>O64+O65+O67</f>
        <v>2237132362.6700001</v>
      </c>
      <c r="P63" s="14">
        <f>G63-M63</f>
        <v>82866</v>
      </c>
      <c r="Q63" s="15">
        <f>IF(G63&lt;&gt;0,M63/G63,0)</f>
        <v>0.96051100379421461</v>
      </c>
      <c r="R63" s="14">
        <f>I63-O63</f>
        <v>421922754.28999996</v>
      </c>
      <c r="S63" s="15">
        <f>IF(I63&lt;&gt;0,O63/I63,0)</f>
        <v>0.84132605917083481</v>
      </c>
    </row>
    <row r="64" spans="1:255" s="6" customFormat="1" ht="36">
      <c r="A64" s="25"/>
      <c r="B64" s="176" t="s">
        <v>58</v>
      </c>
      <c r="C64" s="176"/>
      <c r="D64" s="176"/>
      <c r="E64" s="84" t="s">
        <v>213</v>
      </c>
      <c r="F64" s="17" t="s">
        <v>61</v>
      </c>
      <c r="G64" s="78">
        <v>194806</v>
      </c>
      <c r="H64" s="14">
        <f t="shared" si="39"/>
        <v>3757.6399999999994</v>
      </c>
      <c r="I64" s="85">
        <v>732010817.83999991</v>
      </c>
      <c r="J64" s="78">
        <v>66234</v>
      </c>
      <c r="K64" s="14">
        <f t="shared" si="40"/>
        <v>2691.5562852915423</v>
      </c>
      <c r="L64" s="85">
        <v>178272539</v>
      </c>
      <c r="M64" s="78">
        <v>66234</v>
      </c>
      <c r="N64" s="14">
        <f t="shared" si="41"/>
        <v>2691.5562852915423</v>
      </c>
      <c r="O64" s="85">
        <v>178272539</v>
      </c>
      <c r="P64" s="14">
        <f>G64-M64</f>
        <v>128572</v>
      </c>
      <c r="Q64" s="15">
        <f>IF(G64&lt;&gt;0,M64/G64,0)</f>
        <v>0.3399997946675154</v>
      </c>
      <c r="R64" s="14">
        <f>I64-O64</f>
        <v>553738278.83999991</v>
      </c>
      <c r="S64" s="15">
        <f>IF(I64&lt;&gt;0,O64/I64,0)</f>
        <v>0.24353812082455606</v>
      </c>
    </row>
    <row r="65" spans="1:19" s="6" customFormat="1" ht="36">
      <c r="A65" s="25"/>
      <c r="B65" s="176" t="s">
        <v>62</v>
      </c>
      <c r="C65" s="176"/>
      <c r="D65" s="176"/>
      <c r="E65" s="84" t="s">
        <v>214</v>
      </c>
      <c r="F65" s="17" t="s">
        <v>61</v>
      </c>
      <c r="G65" s="78">
        <v>188360</v>
      </c>
      <c r="H65" s="14">
        <f t="shared" si="39"/>
        <v>4646.0200000000004</v>
      </c>
      <c r="I65" s="85">
        <v>875124327.20000005</v>
      </c>
      <c r="J65" s="78">
        <v>59360</v>
      </c>
      <c r="K65" s="14">
        <f t="shared" si="40"/>
        <v>3458.1347371967654</v>
      </c>
      <c r="L65" s="85">
        <v>205274878</v>
      </c>
      <c r="M65" s="78">
        <v>59360</v>
      </c>
      <c r="N65" s="14">
        <f t="shared" si="41"/>
        <v>3458.1347371967654</v>
      </c>
      <c r="O65" s="85">
        <v>205274878</v>
      </c>
      <c r="P65" s="14">
        <f>G65-M65</f>
        <v>129000</v>
      </c>
      <c r="Q65" s="15">
        <f>IF(G65&lt;&gt;0,M65/G65,0)</f>
        <v>0.31514121894245062</v>
      </c>
      <c r="R65" s="14">
        <f>I65-O65</f>
        <v>669849449.20000005</v>
      </c>
      <c r="S65" s="15">
        <f>IF(I65&lt;&gt;0,O65/I65,0)</f>
        <v>0.23456653142849573</v>
      </c>
    </row>
    <row r="66" spans="1:19" s="6" customFormat="1" ht="36">
      <c r="A66" s="25"/>
      <c r="B66" s="177" t="s">
        <v>65</v>
      </c>
      <c r="C66" s="177"/>
      <c r="D66" s="177"/>
      <c r="E66" s="84" t="s">
        <v>215</v>
      </c>
      <c r="F66" s="17" t="s">
        <v>61</v>
      </c>
      <c r="G66" s="78">
        <v>58063</v>
      </c>
      <c r="H66" s="14">
        <f t="shared" si="39"/>
        <v>1896.6200000000003</v>
      </c>
      <c r="I66" s="85">
        <v>110123447.06000002</v>
      </c>
      <c r="J66" s="78">
        <v>12478</v>
      </c>
      <c r="K66" s="14">
        <f t="shared" si="40"/>
        <v>1055.030453598333</v>
      </c>
      <c r="L66" s="85">
        <v>13164670</v>
      </c>
      <c r="M66" s="78">
        <v>12478</v>
      </c>
      <c r="N66" s="14">
        <f t="shared" si="41"/>
        <v>1055.030453598333</v>
      </c>
      <c r="O66" s="85">
        <v>13164670</v>
      </c>
      <c r="P66" s="14">
        <f>G66-M66</f>
        <v>45585</v>
      </c>
      <c r="Q66" s="15">
        <f>IF(G66&lt;&gt;0,M66/G66,0)</f>
        <v>0.2149045002841741</v>
      </c>
      <c r="R66" s="14">
        <f>I66-O66</f>
        <v>96958777.060000017</v>
      </c>
      <c r="S66" s="15">
        <f>IF(I66&lt;&gt;0,O66/I66,0)</f>
        <v>0.11954465966568699</v>
      </c>
    </row>
    <row r="67" spans="1:19" s="6" customFormat="1">
      <c r="A67" s="25"/>
      <c r="B67" s="176" t="s">
        <v>68</v>
      </c>
      <c r="C67" s="176"/>
      <c r="D67" s="176"/>
      <c r="E67" s="84" t="s">
        <v>216</v>
      </c>
      <c r="F67" s="17" t="s">
        <v>28</v>
      </c>
      <c r="G67" s="78">
        <v>1715292</v>
      </c>
      <c r="H67" s="14">
        <f t="shared" si="39"/>
        <v>613.26</v>
      </c>
      <c r="I67" s="85">
        <v>1051919971.9200001</v>
      </c>
      <c r="J67" s="78">
        <v>1889998</v>
      </c>
      <c r="K67" s="14">
        <f t="shared" si="40"/>
        <v>959.6920802773335</v>
      </c>
      <c r="L67" s="85">
        <v>1813816112.3399997</v>
      </c>
      <c r="M67" s="78">
        <v>1889998</v>
      </c>
      <c r="N67" s="14">
        <f t="shared" si="41"/>
        <v>980.73381330033158</v>
      </c>
      <c r="O67" s="85">
        <v>1853584945.6700001</v>
      </c>
      <c r="P67" s="14">
        <f>G67-M67</f>
        <v>-174706</v>
      </c>
      <c r="Q67" s="15">
        <f>IF(G67&lt;&gt;0,M67/G67,0)</f>
        <v>1.1018520461822243</v>
      </c>
      <c r="R67" s="14">
        <f>I67-O67</f>
        <v>-801664973.75</v>
      </c>
      <c r="S67" s="15">
        <f>IF(I67&lt;&gt;0,O67/I67,0)</f>
        <v>1.762096922912086</v>
      </c>
    </row>
    <row r="68" spans="1:19" s="6" customFormat="1">
      <c r="A68" s="25" t="s">
        <v>71</v>
      </c>
      <c r="B68" s="178" t="s">
        <v>217</v>
      </c>
      <c r="C68" s="178"/>
      <c r="D68" s="178"/>
      <c r="E68" s="70" t="s">
        <v>218</v>
      </c>
      <c r="F68" s="104" t="s">
        <v>28</v>
      </c>
      <c r="G68" s="78">
        <v>386746</v>
      </c>
      <c r="H68" s="14">
        <f t="shared" si="39"/>
        <v>1330.34</v>
      </c>
      <c r="I68" s="85">
        <v>514503673.63999999</v>
      </c>
      <c r="J68" s="78">
        <v>315714</v>
      </c>
      <c r="K68" s="14">
        <f t="shared" si="40"/>
        <v>1324.3005662403316</v>
      </c>
      <c r="L68" s="85">
        <v>418100228.97000003</v>
      </c>
      <c r="M68" s="78">
        <v>315714</v>
      </c>
      <c r="N68" s="14">
        <f t="shared" si="41"/>
        <v>1323.2812375124322</v>
      </c>
      <c r="O68" s="85">
        <v>417778412.62</v>
      </c>
      <c r="P68" s="14">
        <f>G68-M68</f>
        <v>71032</v>
      </c>
      <c r="Q68" s="15">
        <f>IF(G68&lt;&gt;0,M68/G68,0)</f>
        <v>0.81633423487250034</v>
      </c>
      <c r="R68" s="14">
        <f>I68-O68</f>
        <v>96725261.019999981</v>
      </c>
      <c r="S68" s="15">
        <f>IF(I68&lt;&gt;0,O68/I68,0)</f>
        <v>0.81200277864744852</v>
      </c>
    </row>
    <row r="69" spans="1:19" s="6" customFormat="1">
      <c r="A69" s="25" t="s">
        <v>75</v>
      </c>
      <c r="B69" s="179" t="s">
        <v>219</v>
      </c>
      <c r="C69" s="180"/>
      <c r="D69" s="181"/>
      <c r="E69" s="70" t="s">
        <v>220</v>
      </c>
      <c r="F69" s="11" t="s">
        <v>20</v>
      </c>
      <c r="G69" s="78">
        <v>1280345</v>
      </c>
      <c r="H69" s="14">
        <f t="shared" si="39"/>
        <v>2982.03</v>
      </c>
      <c r="I69" s="85">
        <v>3818027200.3500004</v>
      </c>
      <c r="J69" s="78">
        <v>449856</v>
      </c>
      <c r="K69" s="14">
        <f t="shared" si="40"/>
        <v>5033.6605741392805</v>
      </c>
      <c r="L69" s="85">
        <v>2264422411.2400002</v>
      </c>
      <c r="M69" s="78">
        <v>449856</v>
      </c>
      <c r="N69" s="14">
        <f t="shared" si="41"/>
        <v>4957.8296322601018</v>
      </c>
      <c r="O69" s="85">
        <v>2230309407.0500002</v>
      </c>
      <c r="P69" s="14">
        <f>G69-M69</f>
        <v>830489</v>
      </c>
      <c r="Q69" s="15">
        <f>IF(G69&lt;&gt;0,M69/G69,0)</f>
        <v>0.35135529876712918</v>
      </c>
      <c r="R69" s="14">
        <f>I69-O69</f>
        <v>1587717793.3000002</v>
      </c>
      <c r="S69" s="15">
        <f>IF(I69&lt;&gt;0,O69/I69,0)</f>
        <v>0.58415230956069319</v>
      </c>
    </row>
    <row r="70" spans="1:19" s="6" customFormat="1">
      <c r="A70" s="25"/>
      <c r="B70" s="176" t="s">
        <v>79</v>
      </c>
      <c r="C70" s="176"/>
      <c r="D70" s="176"/>
      <c r="E70" s="84" t="s">
        <v>221</v>
      </c>
      <c r="F70" s="17" t="s">
        <v>28</v>
      </c>
      <c r="G70" s="78">
        <v>3520950</v>
      </c>
      <c r="H70" s="14">
        <f>IF(G70&lt;&gt;0,I69/G70,0)</f>
        <v>1084.3741604822562</v>
      </c>
      <c r="I70" s="14" t="s">
        <v>18</v>
      </c>
      <c r="J70" s="78">
        <v>1288223</v>
      </c>
      <c r="K70" s="14">
        <f>IF(J70&lt;&gt;0,L69/J70,0)</f>
        <v>1757.7875967437317</v>
      </c>
      <c r="L70" s="14" t="s">
        <v>18</v>
      </c>
      <c r="M70" s="78">
        <v>1288223</v>
      </c>
      <c r="N70" s="14">
        <f>IF(M70&lt;&gt;0,O69/M70,0)</f>
        <v>1731.3069298172757</v>
      </c>
      <c r="O70" s="14" t="s">
        <v>18</v>
      </c>
      <c r="P70" s="14">
        <f>G70-M70</f>
        <v>2232727</v>
      </c>
      <c r="Q70" s="15">
        <f>IF(G70&lt;&gt;0,M70/G70,0)</f>
        <v>0.36587369885968274</v>
      </c>
      <c r="R70" s="18" t="s">
        <v>18</v>
      </c>
      <c r="S70" s="18" t="s">
        <v>18</v>
      </c>
    </row>
    <row r="71" spans="1:19" s="6" customFormat="1">
      <c r="A71" s="25"/>
      <c r="B71" s="176" t="s">
        <v>82</v>
      </c>
      <c r="C71" s="176"/>
      <c r="D71" s="176"/>
      <c r="E71" s="84" t="s">
        <v>222</v>
      </c>
      <c r="F71" s="17" t="s">
        <v>85</v>
      </c>
      <c r="G71" s="78">
        <v>33174</v>
      </c>
      <c r="H71" s="14">
        <f t="shared" ref="H71:H86" si="42">IF(G71&lt;&gt;0,I71/G71,0)</f>
        <v>4738.29</v>
      </c>
      <c r="I71" s="85">
        <v>157188032.46000001</v>
      </c>
      <c r="J71" s="78">
        <v>32062</v>
      </c>
      <c r="K71" s="14">
        <f t="shared" ref="K71:K79" si="43">IF(J71&lt;&gt;0,L71/J71,0)</f>
        <v>4935.2669827209784</v>
      </c>
      <c r="L71" s="85">
        <v>158234530</v>
      </c>
      <c r="M71" s="78">
        <v>32062</v>
      </c>
      <c r="N71" s="14">
        <f t="shared" ref="N71:N79" si="44">IF(M71&lt;&gt;0,O71/M71,0)</f>
        <v>4928.8939258312021</v>
      </c>
      <c r="O71" s="85">
        <v>158030197.05000001</v>
      </c>
      <c r="P71" s="14">
        <f>G71-M71</f>
        <v>1112</v>
      </c>
      <c r="Q71" s="15">
        <f>IF(G71&lt;&gt;0,M71/G71,0)</f>
        <v>0.96647977331645263</v>
      </c>
      <c r="R71" s="14">
        <f>I71-O71</f>
        <v>-842164.59000000358</v>
      </c>
      <c r="S71" s="15">
        <f>IF(I71&lt;&gt;0,O71/I71,0)</f>
        <v>1.0053576889844609</v>
      </c>
    </row>
    <row r="72" spans="1:19" s="6" customFormat="1">
      <c r="A72" s="25"/>
      <c r="B72" s="176" t="s">
        <v>86</v>
      </c>
      <c r="C72" s="176"/>
      <c r="D72" s="176"/>
      <c r="E72" s="84" t="s">
        <v>223</v>
      </c>
      <c r="F72" s="17" t="s">
        <v>85</v>
      </c>
      <c r="G72" s="78">
        <v>18865</v>
      </c>
      <c r="H72" s="14">
        <f t="shared" si="42"/>
        <v>5855</v>
      </c>
      <c r="I72" s="85">
        <v>110454575</v>
      </c>
      <c r="J72" s="78">
        <v>10855</v>
      </c>
      <c r="K72" s="14">
        <f t="shared" si="43"/>
        <v>5706.9239981575311</v>
      </c>
      <c r="L72" s="85">
        <v>61948660</v>
      </c>
      <c r="M72" s="78">
        <v>10855</v>
      </c>
      <c r="N72" s="14">
        <f t="shared" si="44"/>
        <v>5098.6607968678036</v>
      </c>
      <c r="O72" s="85">
        <v>55345962.950000003</v>
      </c>
      <c r="P72" s="14">
        <f>G72-M72</f>
        <v>8010</v>
      </c>
      <c r="Q72" s="15">
        <f>IF(G72&lt;&gt;0,M72/G72,0)</f>
        <v>0.57540418764908563</v>
      </c>
      <c r="R72" s="14">
        <f>I72-O72</f>
        <v>55108612.049999997</v>
      </c>
      <c r="S72" s="15">
        <f>IF(I72&lt;&gt;0,O72/I72,0)</f>
        <v>0.50107442765498855</v>
      </c>
    </row>
    <row r="73" spans="1:19" s="6" customFormat="1">
      <c r="A73" s="25"/>
      <c r="B73" s="176" t="s">
        <v>89</v>
      </c>
      <c r="C73" s="176"/>
      <c r="D73" s="176"/>
      <c r="E73" s="84" t="s">
        <v>224</v>
      </c>
      <c r="F73" s="17" t="s">
        <v>85</v>
      </c>
      <c r="G73" s="78">
        <v>59344</v>
      </c>
      <c r="H73" s="14">
        <f t="shared" si="42"/>
        <v>917.2700000000001</v>
      </c>
      <c r="I73" s="85">
        <v>54434470.880000003</v>
      </c>
      <c r="J73" s="78">
        <v>33612</v>
      </c>
      <c r="K73" s="14">
        <f t="shared" si="43"/>
        <v>928.47822206354874</v>
      </c>
      <c r="L73" s="85">
        <v>31208010</v>
      </c>
      <c r="M73" s="78">
        <v>33612</v>
      </c>
      <c r="N73" s="14">
        <f t="shared" si="44"/>
        <v>928.47822206354874</v>
      </c>
      <c r="O73" s="85">
        <v>31208010</v>
      </c>
      <c r="P73" s="14">
        <f>G73-M73</f>
        <v>25732</v>
      </c>
      <c r="Q73" s="15">
        <f>IF(G73&lt;&gt;0,M73/G73,0)</f>
        <v>0.56639255864114313</v>
      </c>
      <c r="R73" s="14">
        <f>I73-O73</f>
        <v>23226460.880000003</v>
      </c>
      <c r="S73" s="15">
        <f>IF(I73&lt;&gt;0,O73/I73,0)</f>
        <v>0.57331337102178515</v>
      </c>
    </row>
    <row r="74" spans="1:19" s="6" customFormat="1">
      <c r="A74" s="25"/>
      <c r="B74" s="176" t="s">
        <v>92</v>
      </c>
      <c r="C74" s="176"/>
      <c r="D74" s="176"/>
      <c r="E74" s="84" t="s">
        <v>225</v>
      </c>
      <c r="F74" s="17" t="s">
        <v>85</v>
      </c>
      <c r="G74" s="78">
        <v>21443</v>
      </c>
      <c r="H74" s="14">
        <f t="shared" si="42"/>
        <v>1700</v>
      </c>
      <c r="I74" s="85">
        <v>36453100</v>
      </c>
      <c r="J74" s="78">
        <v>28560</v>
      </c>
      <c r="K74" s="14">
        <f t="shared" si="43"/>
        <v>1614.6510854341736</v>
      </c>
      <c r="L74" s="85">
        <v>46114435</v>
      </c>
      <c r="M74" s="78">
        <v>28560</v>
      </c>
      <c r="N74" s="14">
        <f t="shared" si="44"/>
        <v>1614.6510854341736</v>
      </c>
      <c r="O74" s="85">
        <v>46114435</v>
      </c>
      <c r="P74" s="14">
        <f>G74-M74</f>
        <v>-7117</v>
      </c>
      <c r="Q74" s="15">
        <f>IF(G74&lt;&gt;0,M74/G74,0)</f>
        <v>1.3319031851886396</v>
      </c>
      <c r="R74" s="14">
        <f>I74-O74</f>
        <v>-9661335</v>
      </c>
      <c r="S74" s="15">
        <f>IF(I74&lt;&gt;0,O74/I74,0)</f>
        <v>1.2650346609753353</v>
      </c>
    </row>
    <row r="75" spans="1:19" s="6" customFormat="1">
      <c r="A75" s="25"/>
      <c r="B75" s="176" t="s">
        <v>95</v>
      </c>
      <c r="C75" s="176"/>
      <c r="D75" s="176"/>
      <c r="E75" s="84" t="s">
        <v>226</v>
      </c>
      <c r="F75" s="17" t="s">
        <v>85</v>
      </c>
      <c r="G75" s="78">
        <v>659</v>
      </c>
      <c r="H75" s="14">
        <f t="shared" si="42"/>
        <v>11118</v>
      </c>
      <c r="I75" s="85">
        <v>7326762</v>
      </c>
      <c r="J75" s="78">
        <v>0</v>
      </c>
      <c r="K75" s="14">
        <f t="shared" si="43"/>
        <v>0</v>
      </c>
      <c r="L75" s="85">
        <v>0</v>
      </c>
      <c r="M75" s="78">
        <v>0</v>
      </c>
      <c r="N75" s="14">
        <f t="shared" si="44"/>
        <v>0</v>
      </c>
      <c r="O75" s="85">
        <v>0</v>
      </c>
      <c r="P75" s="14">
        <f>G75-M75</f>
        <v>659</v>
      </c>
      <c r="Q75" s="15">
        <f>IF(G75&lt;&gt;0,M75/G75,0)</f>
        <v>0</v>
      </c>
      <c r="R75" s="14">
        <f>I75-O75</f>
        <v>7326762</v>
      </c>
      <c r="S75" s="15">
        <f>IF(I75&lt;&gt;0,O75/I75,0)</f>
        <v>0</v>
      </c>
    </row>
    <row r="76" spans="1:19" s="6" customFormat="1">
      <c r="A76" s="25"/>
      <c r="B76" s="176" t="s">
        <v>98</v>
      </c>
      <c r="C76" s="176"/>
      <c r="D76" s="176"/>
      <c r="E76" s="84" t="s">
        <v>227</v>
      </c>
      <c r="F76" s="17" t="s">
        <v>85</v>
      </c>
      <c r="G76" s="78">
        <v>9461</v>
      </c>
      <c r="H76" s="14">
        <f t="shared" si="42"/>
        <v>3767.7000000000003</v>
      </c>
      <c r="I76" s="85">
        <v>35646209.700000003</v>
      </c>
      <c r="J76" s="78">
        <v>3394</v>
      </c>
      <c r="K76" s="14">
        <f t="shared" si="43"/>
        <v>4080.0942840306425</v>
      </c>
      <c r="L76" s="85">
        <v>13847840</v>
      </c>
      <c r="M76" s="78">
        <v>3394</v>
      </c>
      <c r="N76" s="14">
        <f t="shared" si="44"/>
        <v>4080.0942840306425</v>
      </c>
      <c r="O76" s="85">
        <v>13847840</v>
      </c>
      <c r="P76" s="14">
        <f>G76-M76</f>
        <v>6067</v>
      </c>
      <c r="Q76" s="15">
        <f>IF(G76&lt;&gt;0,M76/G76,0)</f>
        <v>0.35873586301659444</v>
      </c>
      <c r="R76" s="14">
        <f>I76-O76</f>
        <v>21798369.700000003</v>
      </c>
      <c r="S76" s="15">
        <f>IF(I76&lt;&gt;0,O76/I76,0)</f>
        <v>0.38848001278520222</v>
      </c>
    </row>
    <row r="77" spans="1:19" s="6" customFormat="1">
      <c r="A77" s="25"/>
      <c r="B77" s="176" t="s">
        <v>101</v>
      </c>
      <c r="C77" s="176"/>
      <c r="D77" s="176"/>
      <c r="E77" s="84" t="s">
        <v>228</v>
      </c>
      <c r="F77" s="17" t="s">
        <v>85</v>
      </c>
      <c r="G77" s="78">
        <v>91945</v>
      </c>
      <c r="H77" s="14">
        <f t="shared" si="42"/>
        <v>505</v>
      </c>
      <c r="I77" s="85">
        <v>46432225</v>
      </c>
      <c r="J77" s="78">
        <v>129252</v>
      </c>
      <c r="K77" s="14">
        <f t="shared" si="43"/>
        <v>501.85806796026367</v>
      </c>
      <c r="L77" s="85">
        <v>64866159</v>
      </c>
      <c r="M77" s="78">
        <v>129252</v>
      </c>
      <c r="N77" s="14">
        <f t="shared" si="44"/>
        <v>501.85806796026367</v>
      </c>
      <c r="O77" s="85">
        <v>64866159</v>
      </c>
      <c r="P77" s="14">
        <f>G77-M77</f>
        <v>-37307</v>
      </c>
      <c r="Q77" s="15">
        <f>IF(G77&lt;&gt;0,M77/G77,0)</f>
        <v>1.4057534395562565</v>
      </c>
      <c r="R77" s="14">
        <f>I77-O77</f>
        <v>-18433934</v>
      </c>
      <c r="S77" s="15">
        <f>IF(I77&lt;&gt;0,O77/I77,0)</f>
        <v>1.3970073370380163</v>
      </c>
    </row>
    <row r="78" spans="1:19" s="6" customFormat="1" ht="36">
      <c r="A78" s="25" t="s">
        <v>104</v>
      </c>
      <c r="B78" s="120" t="s">
        <v>229</v>
      </c>
      <c r="C78" s="120"/>
      <c r="D78" s="120"/>
      <c r="E78" s="70" t="s">
        <v>230</v>
      </c>
      <c r="F78" s="104" t="s">
        <v>61</v>
      </c>
      <c r="G78" s="78">
        <v>2055</v>
      </c>
      <c r="H78" s="14">
        <f t="shared" si="42"/>
        <v>34369.18</v>
      </c>
      <c r="I78" s="85">
        <v>70628664.900000006</v>
      </c>
      <c r="J78" s="78">
        <v>5492</v>
      </c>
      <c r="K78" s="14">
        <f t="shared" si="43"/>
        <v>20476.181371085215</v>
      </c>
      <c r="L78" s="85">
        <v>112455188.09</v>
      </c>
      <c r="M78" s="78">
        <v>5492</v>
      </c>
      <c r="N78" s="14">
        <f t="shared" si="44"/>
        <v>18345.931919155133</v>
      </c>
      <c r="O78" s="85">
        <v>100755858.09999999</v>
      </c>
      <c r="P78" s="14">
        <f>G78-M78</f>
        <v>-3437</v>
      </c>
      <c r="Q78" s="15">
        <f>IF(G78&lt;&gt;0,M78/G78,0)</f>
        <v>2.6725060827250608</v>
      </c>
      <c r="R78" s="14">
        <f>I78-O78</f>
        <v>-30127193.199999988</v>
      </c>
      <c r="S78" s="15">
        <f>IF(I78&lt;&gt;0,O78/I78,0)</f>
        <v>1.4265575916330253</v>
      </c>
    </row>
    <row r="79" spans="1:19" s="6" customFormat="1">
      <c r="A79" s="25" t="s">
        <v>108</v>
      </c>
      <c r="B79" s="178" t="s">
        <v>109</v>
      </c>
      <c r="C79" s="178"/>
      <c r="D79" s="178"/>
      <c r="E79" s="70" t="s">
        <v>231</v>
      </c>
      <c r="F79" s="104" t="s">
        <v>22</v>
      </c>
      <c r="G79" s="86">
        <v>20432</v>
      </c>
      <c r="H79" s="14">
        <f t="shared" si="42"/>
        <v>33020.814476801097</v>
      </c>
      <c r="I79" s="87">
        <v>674681281.38999999</v>
      </c>
      <c r="J79" s="86">
        <v>9658</v>
      </c>
      <c r="K79" s="14">
        <f t="shared" si="43"/>
        <v>26831.134252433218</v>
      </c>
      <c r="L79" s="87">
        <v>259135094.61000001</v>
      </c>
      <c r="M79" s="86">
        <v>9658</v>
      </c>
      <c r="N79" s="14">
        <f t="shared" si="44"/>
        <v>23252.067412197139</v>
      </c>
      <c r="O79" s="87">
        <v>224568467.06699997</v>
      </c>
      <c r="P79" s="14">
        <f>G79-M79</f>
        <v>10774</v>
      </c>
      <c r="Q79" s="15">
        <f>IF(G79&lt;&gt;0,M79/G79,0)</f>
        <v>0.47268989819890367</v>
      </c>
      <c r="R79" s="14">
        <f>I79-O79</f>
        <v>450112814.32300001</v>
      </c>
      <c r="S79" s="15">
        <f>IF(I79&lt;&gt;0,O79/I79,0)</f>
        <v>0.33285118953402237</v>
      </c>
    </row>
    <row r="80" spans="1:19" s="6" customFormat="1">
      <c r="A80" s="25"/>
      <c r="B80" s="182" t="s">
        <v>112</v>
      </c>
      <c r="C80" s="183"/>
      <c r="D80" s="184"/>
      <c r="E80" s="84" t="s">
        <v>232</v>
      </c>
      <c r="F80" s="17" t="s">
        <v>115</v>
      </c>
      <c r="G80" s="86">
        <v>269516</v>
      </c>
      <c r="H80" s="14">
        <f>IF(G80&lt;&gt;0,I79/G80,0)</f>
        <v>2503.3069702355333</v>
      </c>
      <c r="I80" s="13" t="s">
        <v>18</v>
      </c>
      <c r="J80" s="86">
        <v>129147</v>
      </c>
      <c r="K80" s="14">
        <f>IF(J80&lt;&gt;0,L79/J80,0)</f>
        <v>2006.5126918163025</v>
      </c>
      <c r="L80" s="13" t="s">
        <v>18</v>
      </c>
      <c r="M80" s="86">
        <v>129147</v>
      </c>
      <c r="N80" s="14">
        <f>IF(M80&lt;&gt;0,O79/M80,0)</f>
        <v>1738.8593391019533</v>
      </c>
      <c r="O80" s="13" t="s">
        <v>18</v>
      </c>
      <c r="P80" s="14">
        <f>G80-M80</f>
        <v>140369</v>
      </c>
      <c r="Q80" s="15">
        <f>IF(G80&lt;&gt;0,M80/G80,0)</f>
        <v>0.47918119888986183</v>
      </c>
      <c r="R80" s="18" t="s">
        <v>18</v>
      </c>
      <c r="S80" s="18" t="s">
        <v>18</v>
      </c>
    </row>
    <row r="81" spans="1:19" s="6" customFormat="1">
      <c r="A81" s="25" t="s">
        <v>116</v>
      </c>
      <c r="B81" s="120" t="s">
        <v>117</v>
      </c>
      <c r="C81" s="120"/>
      <c r="D81" s="120"/>
      <c r="E81" s="70" t="s">
        <v>233</v>
      </c>
      <c r="F81" s="103" t="s">
        <v>22</v>
      </c>
      <c r="G81" s="88">
        <v>610</v>
      </c>
      <c r="H81" s="14">
        <f t="shared" si="42"/>
        <v>44102.849508196719</v>
      </c>
      <c r="I81" s="85">
        <v>26902738.199999999</v>
      </c>
      <c r="J81" s="88">
        <v>339</v>
      </c>
      <c r="K81" s="14">
        <f t="shared" ref="K81:K83" si="45">IF(J81&lt;&gt;0,L81/J81,0)</f>
        <v>15161.950796460178</v>
      </c>
      <c r="L81" s="85">
        <v>5139901.32</v>
      </c>
      <c r="M81" s="88">
        <v>339</v>
      </c>
      <c r="N81" s="14">
        <f t="shared" ref="N81:N83" si="46">IF(M81&lt;&gt;0,O81/M81,0)</f>
        <v>15161.950796460178</v>
      </c>
      <c r="O81" s="85">
        <v>5139901.32</v>
      </c>
      <c r="P81" s="14">
        <f>G81-M81</f>
        <v>271</v>
      </c>
      <c r="Q81" s="15">
        <f>IF(G81&lt;&gt;0,M81/G81,0)</f>
        <v>0.55573770491803276</v>
      </c>
      <c r="R81" s="14">
        <f>I81-O81</f>
        <v>21762836.879999999</v>
      </c>
      <c r="S81" s="15">
        <f>IF(I81&lt;&gt;0,O81/I81,0)</f>
        <v>0.19105495068156297</v>
      </c>
    </row>
    <row r="82" spans="1:19" s="6" customFormat="1">
      <c r="A82" s="25" t="s">
        <v>120</v>
      </c>
      <c r="B82" s="120" t="s">
        <v>121</v>
      </c>
      <c r="C82" s="120"/>
      <c r="D82" s="120"/>
      <c r="E82" s="70" t="s">
        <v>234</v>
      </c>
      <c r="F82" s="102" t="s">
        <v>124</v>
      </c>
      <c r="G82" s="88">
        <v>0</v>
      </c>
      <c r="H82" s="14">
        <f t="shared" si="42"/>
        <v>0</v>
      </c>
      <c r="I82" s="85">
        <v>0</v>
      </c>
      <c r="J82" s="88">
        <v>0</v>
      </c>
      <c r="K82" s="14">
        <f t="shared" si="45"/>
        <v>0</v>
      </c>
      <c r="L82" s="85">
        <v>0</v>
      </c>
      <c r="M82" s="88"/>
      <c r="N82" s="14">
        <f t="shared" si="46"/>
        <v>0</v>
      </c>
      <c r="O82" s="85"/>
      <c r="P82" s="14">
        <f>G82-M82</f>
        <v>0</v>
      </c>
      <c r="Q82" s="15">
        <f>IF(G82&lt;&gt;0,M82/G82,0)</f>
        <v>0</v>
      </c>
      <c r="R82" s="14">
        <f>I82-O82</f>
        <v>0</v>
      </c>
      <c r="S82" s="15">
        <f>IF(I82&lt;&gt;0,O82/I82,0)</f>
        <v>0</v>
      </c>
    </row>
    <row r="83" spans="1:19" s="6" customFormat="1" ht="72">
      <c r="A83" s="20" t="s">
        <v>125</v>
      </c>
      <c r="B83" s="164" t="s">
        <v>126</v>
      </c>
      <c r="C83" s="157" t="s">
        <v>25</v>
      </c>
      <c r="D83" s="185" t="s">
        <v>235</v>
      </c>
      <c r="E83" s="70" t="s">
        <v>236</v>
      </c>
      <c r="F83" s="16" t="s">
        <v>22</v>
      </c>
      <c r="G83" s="22">
        <f>G79+G88</f>
        <v>49125</v>
      </c>
      <c r="H83" s="13">
        <f t="shared" si="42"/>
        <v>43231.19</v>
      </c>
      <c r="I83" s="13">
        <f>I79+I88</f>
        <v>2123732208.75</v>
      </c>
      <c r="J83" s="22">
        <f>J79+J88</f>
        <v>24846</v>
      </c>
      <c r="K83" s="13">
        <f t="shared" si="45"/>
        <v>41252.325117121472</v>
      </c>
      <c r="L83" s="13">
        <f>L79+L88</f>
        <v>1024955269.86</v>
      </c>
      <c r="M83" s="22">
        <f>M79+M88</f>
        <v>24846</v>
      </c>
      <c r="N83" s="13">
        <f t="shared" si="46"/>
        <v>31730.42799150768</v>
      </c>
      <c r="O83" s="13">
        <f>O79+O88</f>
        <v>788374213.87699986</v>
      </c>
      <c r="P83" s="13">
        <f>G83-M83</f>
        <v>24279</v>
      </c>
      <c r="Q83" s="26">
        <f>IF(G83&lt;&gt;0,M83/G83,0)</f>
        <v>0.50577099236641221</v>
      </c>
      <c r="R83" s="13">
        <f>I83-O83</f>
        <v>1335357994.8730001</v>
      </c>
      <c r="S83" s="26">
        <f>IF(I83&lt;&gt;0,O83/I83,0)</f>
        <v>0.37122110340880793</v>
      </c>
    </row>
    <row r="84" spans="1:19" s="6" customFormat="1">
      <c r="A84" s="25"/>
      <c r="B84" s="186" t="s">
        <v>112</v>
      </c>
      <c r="C84" s="158"/>
      <c r="D84" s="187" t="s">
        <v>237</v>
      </c>
      <c r="E84" s="84" t="s">
        <v>238</v>
      </c>
      <c r="F84" s="17" t="s">
        <v>115</v>
      </c>
      <c r="G84" s="60">
        <f>G80+G89</f>
        <v>501320</v>
      </c>
      <c r="H84" s="14">
        <f>IF(G84&lt;&gt;0,I83/G84,0)</f>
        <v>4236.2806366193254</v>
      </c>
      <c r="I84" s="13" t="s">
        <v>18</v>
      </c>
      <c r="J84" s="60">
        <f>J80+J89</f>
        <v>217880</v>
      </c>
      <c r="K84" s="14">
        <f>IF(J84&lt;&gt;0,L83/J84,0)</f>
        <v>4704.2191566917572</v>
      </c>
      <c r="L84" s="13" t="s">
        <v>18</v>
      </c>
      <c r="M84" s="60">
        <f>M80+M89</f>
        <v>217880</v>
      </c>
      <c r="N84" s="14">
        <f>IF(M84&lt;&gt;0,O83/M84,0)</f>
        <v>3618.387249297778</v>
      </c>
      <c r="O84" s="13" t="s">
        <v>18</v>
      </c>
      <c r="P84" s="14">
        <f>G84-M84</f>
        <v>283440</v>
      </c>
      <c r="Q84" s="15">
        <f>IF(G84&lt;&gt;0,M84/G84,0)</f>
        <v>0.43461262267613499</v>
      </c>
      <c r="R84" s="18" t="s">
        <v>18</v>
      </c>
      <c r="S84" s="18" t="s">
        <v>18</v>
      </c>
    </row>
    <row r="85" spans="1:19" s="6" customFormat="1" ht="36">
      <c r="A85" s="25" t="s">
        <v>131</v>
      </c>
      <c r="B85" s="108" t="s">
        <v>132</v>
      </c>
      <c r="C85" s="158"/>
      <c r="D85" s="81" t="s">
        <v>239</v>
      </c>
      <c r="E85" s="70" t="s">
        <v>240</v>
      </c>
      <c r="F85" s="104" t="s">
        <v>22</v>
      </c>
      <c r="G85" s="60">
        <f>G81+G90</f>
        <v>6451</v>
      </c>
      <c r="H85" s="14">
        <f t="shared" si="42"/>
        <v>96236.753604092388</v>
      </c>
      <c r="I85" s="61">
        <f>I81+I90</f>
        <v>620823297.5</v>
      </c>
      <c r="J85" s="60">
        <f>J81+J90</f>
        <v>4560</v>
      </c>
      <c r="K85" s="14">
        <f t="shared" ref="K85:K86" si="47">IF(J85&lt;&gt;0,L85/J85,0)</f>
        <v>93751.296399122803</v>
      </c>
      <c r="L85" s="61">
        <f>L81+L90</f>
        <v>427505911.57999998</v>
      </c>
      <c r="M85" s="60">
        <f>M81+M90</f>
        <v>4560</v>
      </c>
      <c r="N85" s="14">
        <f t="shared" ref="N85:N86" si="48">IF(M85&lt;&gt;0,O85/M85,0)</f>
        <v>81085.100440789465</v>
      </c>
      <c r="O85" s="61">
        <f>O81+O90</f>
        <v>369748058.00999999</v>
      </c>
      <c r="P85" s="14">
        <f>G85-M85</f>
        <v>1891</v>
      </c>
      <c r="Q85" s="15">
        <f>IF(G85&lt;&gt;0,M85/G85,0)</f>
        <v>0.70686715237947606</v>
      </c>
      <c r="R85" s="14">
        <f>I85-O85</f>
        <v>251075239.49000001</v>
      </c>
      <c r="S85" s="15">
        <f>IF(I85&lt;&gt;0,O85/I85,0)</f>
        <v>0.59557696932274029</v>
      </c>
    </row>
    <row r="86" spans="1:19" s="6" customFormat="1" ht="36">
      <c r="A86" s="25" t="s">
        <v>135</v>
      </c>
      <c r="B86" s="108" t="s">
        <v>241</v>
      </c>
      <c r="C86" s="159"/>
      <c r="D86" s="81" t="s">
        <v>242</v>
      </c>
      <c r="E86" s="70" t="s">
        <v>243</v>
      </c>
      <c r="F86" s="102" t="s">
        <v>124</v>
      </c>
      <c r="G86" s="60">
        <f>G82+G91</f>
        <v>322</v>
      </c>
      <c r="H86" s="14">
        <f t="shared" si="42"/>
        <v>154263.01639751554</v>
      </c>
      <c r="I86" s="61">
        <f>I82+I91</f>
        <v>49672691.280000001</v>
      </c>
      <c r="J86" s="60">
        <f>J82+J91</f>
        <v>0</v>
      </c>
      <c r="K86" s="14">
        <f t="shared" si="47"/>
        <v>0</v>
      </c>
      <c r="L86" s="61">
        <f>L82+L91</f>
        <v>0</v>
      </c>
      <c r="M86" s="60">
        <f>M82+M91</f>
        <v>0</v>
      </c>
      <c r="N86" s="14">
        <f t="shared" si="48"/>
        <v>0</v>
      </c>
      <c r="O86" s="61">
        <f>O82+O91</f>
        <v>0</v>
      </c>
      <c r="P86" s="14">
        <f>G86-M86</f>
        <v>322</v>
      </c>
      <c r="Q86" s="15">
        <f>IF(G86&lt;&gt;0,M86/G86,0)</f>
        <v>0</v>
      </c>
      <c r="R86" s="14">
        <f>I86-O86</f>
        <v>49672691.280000001</v>
      </c>
      <c r="S86" s="15">
        <f>IF(I86&lt;&gt;0,O86/I86,0)</f>
        <v>0</v>
      </c>
    </row>
    <row r="87" spans="1:19" s="6" customFormat="1" ht="54">
      <c r="A87" s="62" t="s">
        <v>138</v>
      </c>
      <c r="B87" s="164" t="s">
        <v>139</v>
      </c>
      <c r="C87" s="160" t="s">
        <v>25</v>
      </c>
      <c r="D87" s="188" t="s">
        <v>244</v>
      </c>
      <c r="E87" s="68" t="s">
        <v>245</v>
      </c>
      <c r="F87" s="22" t="s">
        <v>18</v>
      </c>
      <c r="G87" s="22" t="s">
        <v>18</v>
      </c>
      <c r="H87" s="22" t="s">
        <v>18</v>
      </c>
      <c r="I87" s="13">
        <f>I88+I92</f>
        <v>9735309162.9400005</v>
      </c>
      <c r="J87" s="22" t="s">
        <v>18</v>
      </c>
      <c r="K87" s="22" t="s">
        <v>18</v>
      </c>
      <c r="L87" s="13">
        <f>L88+L92</f>
        <v>6877314075.6300001</v>
      </c>
      <c r="M87" s="22" t="s">
        <v>18</v>
      </c>
      <c r="N87" s="22" t="s">
        <v>18</v>
      </c>
      <c r="O87" s="13">
        <f>O88+O92</f>
        <v>7842751053.6100006</v>
      </c>
      <c r="P87" s="22" t="s">
        <v>18</v>
      </c>
      <c r="Q87" s="22" t="s">
        <v>18</v>
      </c>
      <c r="R87" s="13">
        <f>I87-O87</f>
        <v>1892558109.3299999</v>
      </c>
      <c r="S87" s="26">
        <f>IF(I87&lt;&gt;0,O87/I87,0)</f>
        <v>0.80559856110841177</v>
      </c>
    </row>
    <row r="88" spans="1:19" s="6" customFormat="1" ht="36">
      <c r="A88" s="63" t="s">
        <v>142</v>
      </c>
      <c r="B88" s="178" t="s">
        <v>143</v>
      </c>
      <c r="C88" s="178"/>
      <c r="D88" s="178"/>
      <c r="E88" s="70" t="s">
        <v>246</v>
      </c>
      <c r="F88" s="102" t="s">
        <v>146</v>
      </c>
      <c r="G88" s="88">
        <v>28693</v>
      </c>
      <c r="H88" s="14">
        <f t="shared" ref="H88:H92" si="49">IF(G88&lt;&gt;0,I88/G88,0)</f>
        <v>50501.896886348593</v>
      </c>
      <c r="I88" s="85">
        <v>1449050927.3600001</v>
      </c>
      <c r="J88" s="88">
        <v>15188</v>
      </c>
      <c r="K88" s="14">
        <f t="shared" ref="K88" si="50">IF(J88&lt;&gt;0,L88/J88,0)</f>
        <v>50422.713671977879</v>
      </c>
      <c r="L88" s="85">
        <v>765820175.25</v>
      </c>
      <c r="M88" s="88">
        <v>15188</v>
      </c>
      <c r="N88" s="14">
        <f t="shared" ref="N88" si="51">IF(M88&lt;&gt;0,O88/M88,0)</f>
        <v>37121.79001909402</v>
      </c>
      <c r="O88" s="85">
        <v>563805746.80999994</v>
      </c>
      <c r="P88" s="14">
        <f>G88-M88</f>
        <v>13505</v>
      </c>
      <c r="Q88" s="15">
        <f>IF(G88&lt;&gt;0,M88/G88,0)</f>
        <v>0.52932771059143346</v>
      </c>
      <c r="R88" s="14">
        <f>I88-O88</f>
        <v>885245180.55000019</v>
      </c>
      <c r="S88" s="15">
        <f>IF(I88&lt;&gt;0,O88/I88,0)</f>
        <v>0.38908621923812403</v>
      </c>
    </row>
    <row r="89" spans="1:19" s="6" customFormat="1">
      <c r="A89" s="63"/>
      <c r="B89" s="182" t="s">
        <v>112</v>
      </c>
      <c r="C89" s="183"/>
      <c r="D89" s="184"/>
      <c r="E89" s="84" t="s">
        <v>247</v>
      </c>
      <c r="F89" s="17" t="s">
        <v>115</v>
      </c>
      <c r="G89" s="88">
        <v>231804</v>
      </c>
      <c r="H89" s="14">
        <f>IF(G89&lt;&gt;0,I88/G89,0)</f>
        <v>6251.1903477075466</v>
      </c>
      <c r="I89" s="13" t="s">
        <v>18</v>
      </c>
      <c r="J89" s="88">
        <v>88733</v>
      </c>
      <c r="K89" s="14">
        <f>IF(J89&lt;&gt;0,L88/J89,0)</f>
        <v>8630.6129089515744</v>
      </c>
      <c r="L89" s="13" t="s">
        <v>18</v>
      </c>
      <c r="M89" s="88">
        <v>88733</v>
      </c>
      <c r="N89" s="14">
        <f>IF(M89&lt;&gt;0,O88/M89,0)</f>
        <v>6353.9579052888994</v>
      </c>
      <c r="O89" s="13" t="s">
        <v>18</v>
      </c>
      <c r="P89" s="14">
        <f>G89-M89</f>
        <v>143071</v>
      </c>
      <c r="Q89" s="15">
        <f>IF(G89&lt;&gt;0,M89/G89,0)</f>
        <v>0.3827932218598471</v>
      </c>
      <c r="R89" s="18" t="s">
        <v>18</v>
      </c>
      <c r="S89" s="18" t="s">
        <v>18</v>
      </c>
    </row>
    <row r="90" spans="1:19" s="6" customFormat="1">
      <c r="A90" s="63" t="s">
        <v>149</v>
      </c>
      <c r="B90" s="178" t="s">
        <v>150</v>
      </c>
      <c r="C90" s="178"/>
      <c r="D90" s="178"/>
      <c r="E90" s="70" t="s">
        <v>248</v>
      </c>
      <c r="F90" s="104" t="s">
        <v>22</v>
      </c>
      <c r="G90" s="88">
        <v>5841</v>
      </c>
      <c r="H90" s="14">
        <f t="shared" si="49"/>
        <v>101681.31472350624</v>
      </c>
      <c r="I90" s="85">
        <v>593920559.29999995</v>
      </c>
      <c r="J90" s="88">
        <v>4221</v>
      </c>
      <c r="K90" s="14">
        <f t="shared" ref="K90:K92" si="52">IF(J90&lt;&gt;0,L90/J90,0)</f>
        <v>100063.02067282634</v>
      </c>
      <c r="L90" s="85">
        <v>422366010.25999999</v>
      </c>
      <c r="M90" s="88">
        <v>4221</v>
      </c>
      <c r="N90" s="14">
        <f t="shared" ref="N90:N92" si="53">IF(M90&lt;&gt;0,O90/M90,0)</f>
        <v>86379.568038379526</v>
      </c>
      <c r="O90" s="85">
        <v>364608156.69</v>
      </c>
      <c r="P90" s="14">
        <f>G90-M90</f>
        <v>1620</v>
      </c>
      <c r="Q90" s="15">
        <f>IF(G90&lt;&gt;0,M90/G90,0)</f>
        <v>0.72265023112480742</v>
      </c>
      <c r="R90" s="14">
        <f>I90-O90</f>
        <v>229312402.60999995</v>
      </c>
      <c r="S90" s="15">
        <f>IF(I90&lt;&gt;0,O90/I90,0)</f>
        <v>0.61390054777650804</v>
      </c>
    </row>
    <row r="91" spans="1:19" s="6" customFormat="1">
      <c r="A91" s="63" t="s">
        <v>153</v>
      </c>
      <c r="B91" s="120" t="s">
        <v>154</v>
      </c>
      <c r="C91" s="120"/>
      <c r="D91" s="120"/>
      <c r="E91" s="70" t="s">
        <v>249</v>
      </c>
      <c r="F91" s="102" t="s">
        <v>124</v>
      </c>
      <c r="G91" s="88">
        <v>322</v>
      </c>
      <c r="H91" s="14">
        <f t="shared" si="49"/>
        <v>154263.01639751554</v>
      </c>
      <c r="I91" s="85">
        <v>49672691.280000001</v>
      </c>
      <c r="J91" s="88">
        <v>0</v>
      </c>
      <c r="K91" s="14">
        <f t="shared" si="52"/>
        <v>0</v>
      </c>
      <c r="L91" s="85">
        <v>0</v>
      </c>
      <c r="M91" s="88"/>
      <c r="N91" s="14">
        <f t="shared" si="53"/>
        <v>0</v>
      </c>
      <c r="O91" s="85"/>
      <c r="P91" s="14">
        <f>G91-M91</f>
        <v>322</v>
      </c>
      <c r="Q91" s="15">
        <f>IF(G91&lt;&gt;0,M91/G91,0)</f>
        <v>0</v>
      </c>
      <c r="R91" s="14">
        <f>I91-O91</f>
        <v>49672691.280000001</v>
      </c>
      <c r="S91" s="15">
        <f>IF(I91&lt;&gt;0,O91/I91,0)</f>
        <v>0</v>
      </c>
    </row>
    <row r="92" spans="1:19" s="6" customFormat="1" ht="36">
      <c r="A92" s="63" t="s">
        <v>157</v>
      </c>
      <c r="B92" s="120" t="s">
        <v>158</v>
      </c>
      <c r="C92" s="120"/>
      <c r="D92" s="120"/>
      <c r="E92" s="70" t="s">
        <v>250</v>
      </c>
      <c r="F92" s="102" t="s">
        <v>21</v>
      </c>
      <c r="G92" s="88">
        <v>119129</v>
      </c>
      <c r="H92" s="14">
        <f t="shared" si="49"/>
        <v>69557.02</v>
      </c>
      <c r="I92" s="85">
        <v>8286258235.5800009</v>
      </c>
      <c r="J92" s="88">
        <v>84382</v>
      </c>
      <c r="K92" s="14">
        <f t="shared" si="52"/>
        <v>72426.511582802021</v>
      </c>
      <c r="L92" s="85">
        <v>6111493900.3800001</v>
      </c>
      <c r="M92" s="88">
        <v>84382</v>
      </c>
      <c r="N92" s="14">
        <f t="shared" si="53"/>
        <v>86261.824877343504</v>
      </c>
      <c r="O92" s="85">
        <v>7278945306.8000002</v>
      </c>
      <c r="P92" s="14">
        <f>G92-M92</f>
        <v>34747</v>
      </c>
      <c r="Q92" s="15">
        <f>IF(G92&lt;&gt;0,M92/G92,0)</f>
        <v>0.70832458931074715</v>
      </c>
      <c r="R92" s="14">
        <f>I92-O92</f>
        <v>1007312928.7800007</v>
      </c>
      <c r="S92" s="15">
        <f>IF(I92&lt;&gt;0,O92/I92,0)</f>
        <v>0.87843573056234914</v>
      </c>
    </row>
    <row r="93" spans="1:19" s="6" customFormat="1">
      <c r="A93" s="63"/>
      <c r="B93" s="176" t="s">
        <v>161</v>
      </c>
      <c r="C93" s="176"/>
      <c r="D93" s="176"/>
      <c r="E93" s="84" t="s">
        <v>251</v>
      </c>
      <c r="F93" s="58" t="s">
        <v>35</v>
      </c>
      <c r="G93" s="88">
        <v>1067491</v>
      </c>
      <c r="H93" s="14">
        <f>IF(G93&lt;&gt;0,I92/G93,0)</f>
        <v>7762.368240650273</v>
      </c>
      <c r="I93" s="13" t="s">
        <v>18</v>
      </c>
      <c r="J93" s="88">
        <v>701518</v>
      </c>
      <c r="K93" s="14">
        <f>IF(J93&lt;&gt;0,L92/J93,0)</f>
        <v>8711.8133823793542</v>
      </c>
      <c r="L93" s="13" t="s">
        <v>18</v>
      </c>
      <c r="M93" s="88">
        <v>701518</v>
      </c>
      <c r="N93" s="14">
        <f>IF(M93&lt;&gt;0,O92/M93,0)</f>
        <v>10375.99221516768</v>
      </c>
      <c r="O93" s="13" t="s">
        <v>18</v>
      </c>
      <c r="P93" s="14">
        <f>G93-M93</f>
        <v>365973</v>
      </c>
      <c r="Q93" s="15">
        <f>IF(G93&lt;&gt;0,M93/G93,0)</f>
        <v>0.6571652594729136</v>
      </c>
      <c r="R93" s="18" t="s">
        <v>18</v>
      </c>
      <c r="S93" s="18" t="s">
        <v>18</v>
      </c>
    </row>
    <row r="94" spans="1:19" s="6" customFormat="1" ht="36">
      <c r="A94" s="63" t="s">
        <v>164</v>
      </c>
      <c r="B94" s="178" t="s">
        <v>165</v>
      </c>
      <c r="C94" s="178"/>
      <c r="D94" s="178"/>
      <c r="E94" s="70" t="s">
        <v>252</v>
      </c>
      <c r="F94" s="102" t="s">
        <v>21</v>
      </c>
      <c r="G94" s="88">
        <v>8351</v>
      </c>
      <c r="H94" s="14">
        <f t="shared" ref="H94:H96" si="54">IF(G94&lt;&gt;0,I94/G94,0)</f>
        <v>135935.2937732008</v>
      </c>
      <c r="I94" s="85">
        <v>1135195638.3</v>
      </c>
      <c r="J94" s="88">
        <v>6312</v>
      </c>
      <c r="K94" s="14">
        <f t="shared" ref="K94:K96" si="55">IF(J94&lt;&gt;0,L94/J94,0)</f>
        <v>113779.6072449303</v>
      </c>
      <c r="L94" s="85">
        <v>718176880.93000007</v>
      </c>
      <c r="M94" s="88">
        <v>6312</v>
      </c>
      <c r="N94" s="14">
        <f t="shared" ref="N94:N96" si="56">IF(M94&lt;&gt;0,O94/M94,0)</f>
        <v>144696.86520120405</v>
      </c>
      <c r="O94" s="85">
        <v>913326613.14999998</v>
      </c>
      <c r="P94" s="14">
        <f>G94-M94</f>
        <v>2039</v>
      </c>
      <c r="Q94" s="15">
        <f>IF(G94&lt;&gt;0,M94/G94,0)</f>
        <v>0.75583762423661838</v>
      </c>
      <c r="R94" s="14">
        <f>I94-O94</f>
        <v>221869025.14999998</v>
      </c>
      <c r="S94" s="15">
        <f>IF(I94&lt;&gt;0,O94/I94,0)</f>
        <v>0.8045543713661043</v>
      </c>
    </row>
    <row r="95" spans="1:19" s="6" customFormat="1" ht="36">
      <c r="A95" s="63" t="s">
        <v>168</v>
      </c>
      <c r="B95" s="120" t="s">
        <v>169</v>
      </c>
      <c r="C95" s="120"/>
      <c r="D95" s="120"/>
      <c r="E95" s="70" t="s">
        <v>253</v>
      </c>
      <c r="F95" s="102" t="s">
        <v>21</v>
      </c>
      <c r="G95" s="88">
        <v>3182</v>
      </c>
      <c r="H95" s="14">
        <f t="shared" si="54"/>
        <v>72066.900000000009</v>
      </c>
      <c r="I95" s="85">
        <v>229316875.80000001</v>
      </c>
      <c r="J95" s="88">
        <v>838</v>
      </c>
      <c r="K95" s="14">
        <f t="shared" si="55"/>
        <v>94063.213878281604</v>
      </c>
      <c r="L95" s="85">
        <v>78824973.229999989</v>
      </c>
      <c r="M95" s="88">
        <v>838</v>
      </c>
      <c r="N95" s="14">
        <f t="shared" si="56"/>
        <v>94278.864081145584</v>
      </c>
      <c r="O95" s="85">
        <v>79005688.099999994</v>
      </c>
      <c r="P95" s="14">
        <f>G95-M95</f>
        <v>2344</v>
      </c>
      <c r="Q95" s="15">
        <f>IF(G95&lt;&gt;0,M95/G95,0)</f>
        <v>0.26335637963544939</v>
      </c>
      <c r="R95" s="14">
        <f>I95-O95</f>
        <v>150311187.70000002</v>
      </c>
      <c r="S95" s="15">
        <f>IF(I95&lt;&gt;0,O95/I95,0)</f>
        <v>0.34452627101419803</v>
      </c>
    </row>
    <row r="96" spans="1:19" s="6" customFormat="1" ht="36">
      <c r="A96" s="25" t="s">
        <v>172</v>
      </c>
      <c r="B96" s="178" t="s">
        <v>173</v>
      </c>
      <c r="C96" s="178"/>
      <c r="D96" s="178"/>
      <c r="E96" s="70" t="s">
        <v>254</v>
      </c>
      <c r="F96" s="102" t="s">
        <v>21</v>
      </c>
      <c r="G96" s="88">
        <v>5351</v>
      </c>
      <c r="H96" s="14">
        <f t="shared" si="54"/>
        <v>172440.52000000002</v>
      </c>
      <c r="I96" s="85">
        <v>922729222.5200001</v>
      </c>
      <c r="J96" s="88">
        <v>4214</v>
      </c>
      <c r="K96" s="14">
        <f t="shared" si="55"/>
        <v>167193.5407688657</v>
      </c>
      <c r="L96" s="85">
        <v>704553580.80000007</v>
      </c>
      <c r="M96" s="88">
        <v>4214</v>
      </c>
      <c r="N96" s="14">
        <f t="shared" si="56"/>
        <v>167193.5407688657</v>
      </c>
      <c r="O96" s="85">
        <v>704553580.80000007</v>
      </c>
      <c r="P96" s="14">
        <f>G96-M96</f>
        <v>1137</v>
      </c>
      <c r="Q96" s="15">
        <f>IF(G96&lt;&gt;0,M96/G96,0)</f>
        <v>0.78751635208372261</v>
      </c>
      <c r="R96" s="14">
        <f>I96-O96</f>
        <v>218175641.72000003</v>
      </c>
      <c r="S96" s="15">
        <f>IF(I96&lt;&gt;0,O96/I96,0)</f>
        <v>0.76355399136037327</v>
      </c>
    </row>
    <row r="97" spans="1:19" s="6" customFormat="1">
      <c r="A97" s="89" t="s">
        <v>23</v>
      </c>
      <c r="B97" s="109" t="s">
        <v>255</v>
      </c>
      <c r="C97" s="110"/>
      <c r="D97" s="111"/>
      <c r="E97" s="68" t="s">
        <v>256</v>
      </c>
      <c r="F97" s="22" t="s">
        <v>18</v>
      </c>
      <c r="G97" s="22" t="s">
        <v>18</v>
      </c>
      <c r="H97" s="22" t="s">
        <v>18</v>
      </c>
      <c r="I97" s="90">
        <v>152703395.5</v>
      </c>
      <c r="J97" s="22" t="s">
        <v>18</v>
      </c>
      <c r="K97" s="22" t="s">
        <v>18</v>
      </c>
      <c r="L97" s="90">
        <v>0</v>
      </c>
      <c r="M97" s="22" t="s">
        <v>18</v>
      </c>
      <c r="N97" s="22" t="s">
        <v>18</v>
      </c>
      <c r="O97" s="90">
        <v>120763812.56</v>
      </c>
      <c r="P97" s="22" t="s">
        <v>18</v>
      </c>
      <c r="Q97" s="22" t="s">
        <v>18</v>
      </c>
      <c r="R97" s="13">
        <f>I97-O97</f>
        <v>31939582.939999998</v>
      </c>
      <c r="S97" s="26">
        <f>IF(I97&lt;&gt;0,O97/I97,0)</f>
        <v>0.79083907836220968</v>
      </c>
    </row>
    <row r="98" spans="1:19" s="6" customFormat="1" ht="54">
      <c r="A98" s="91" t="s">
        <v>45</v>
      </c>
      <c r="B98" s="75" t="s">
        <v>257</v>
      </c>
      <c r="C98" s="29" t="s">
        <v>25</v>
      </c>
      <c r="D98" s="76" t="s">
        <v>258</v>
      </c>
      <c r="E98" s="92" t="s">
        <v>259</v>
      </c>
      <c r="F98" s="93" t="s">
        <v>260</v>
      </c>
      <c r="G98" s="93" t="s">
        <v>260</v>
      </c>
      <c r="H98" s="93" t="s">
        <v>260</v>
      </c>
      <c r="I98" s="33">
        <f>I99+I100+I111+I116+I122</f>
        <v>555158800</v>
      </c>
      <c r="J98" s="93" t="s">
        <v>260</v>
      </c>
      <c r="K98" s="93" t="s">
        <v>260</v>
      </c>
      <c r="L98" s="33">
        <f>L99+L100+L111+L116+L122</f>
        <v>308014365.56</v>
      </c>
      <c r="M98" s="93" t="s">
        <v>260</v>
      </c>
      <c r="N98" s="93" t="s">
        <v>260</v>
      </c>
      <c r="O98" s="33">
        <f>O99+O100+O111+O116+O122</f>
        <v>258560642.91999999</v>
      </c>
      <c r="P98" s="32" t="s">
        <v>18</v>
      </c>
      <c r="Q98" s="32" t="s">
        <v>18</v>
      </c>
      <c r="R98" s="33">
        <f>I98-O98</f>
        <v>296598157.08000004</v>
      </c>
      <c r="S98" s="35">
        <f>IF(I98&lt;&gt;0,O98/I98,0)</f>
        <v>0.4657417713994626</v>
      </c>
    </row>
    <row r="99" spans="1:19" s="6" customFormat="1">
      <c r="A99" s="89" t="s">
        <v>201</v>
      </c>
      <c r="B99" s="189" t="s">
        <v>261</v>
      </c>
      <c r="C99" s="190"/>
      <c r="D99" s="191"/>
      <c r="E99" s="68" t="s">
        <v>262</v>
      </c>
      <c r="F99" s="12" t="s">
        <v>19</v>
      </c>
      <c r="G99" s="78">
        <v>0</v>
      </c>
      <c r="H99" s="13">
        <f>IF(G99&lt;&gt;0,I99/G99,0)</f>
        <v>0</v>
      </c>
      <c r="I99" s="79">
        <v>0</v>
      </c>
      <c r="J99" s="22"/>
      <c r="K99" s="13">
        <f>IF(J99&lt;&gt;0,L99/J99,0)</f>
        <v>0</v>
      </c>
      <c r="L99" s="13"/>
      <c r="M99" s="22"/>
      <c r="N99" s="13">
        <f>IF(M99&lt;&gt;0,O99/M99,0)</f>
        <v>0</v>
      </c>
      <c r="O99" s="13"/>
      <c r="P99" s="14">
        <f>G99-M99</f>
        <v>0</v>
      </c>
      <c r="Q99" s="15">
        <f>IF(G99&lt;&gt;0,M99/G99,0)</f>
        <v>0</v>
      </c>
      <c r="R99" s="14">
        <f>I99-O99</f>
        <v>0</v>
      </c>
      <c r="S99" s="15">
        <f>IF(I99&lt;&gt;0,O99/I99,0)</f>
        <v>0</v>
      </c>
    </row>
    <row r="100" spans="1:19" s="6" customFormat="1">
      <c r="A100" s="106" t="s">
        <v>45</v>
      </c>
      <c r="B100" s="40" t="s">
        <v>46</v>
      </c>
      <c r="C100" s="118" t="s">
        <v>25</v>
      </c>
      <c r="D100" s="94" t="s">
        <v>263</v>
      </c>
      <c r="E100" s="68" t="s">
        <v>264</v>
      </c>
      <c r="F100" s="22" t="s">
        <v>18</v>
      </c>
      <c r="G100" s="22" t="s">
        <v>18</v>
      </c>
      <c r="H100" s="22" t="s">
        <v>18</v>
      </c>
      <c r="I100" s="13">
        <f>I101+I107</f>
        <v>153495600</v>
      </c>
      <c r="J100" s="22" t="s">
        <v>18</v>
      </c>
      <c r="K100" s="22" t="s">
        <v>18</v>
      </c>
      <c r="L100" s="13">
        <f>L101+L107</f>
        <v>72918114.900000006</v>
      </c>
      <c r="M100" s="22" t="s">
        <v>18</v>
      </c>
      <c r="N100" s="22" t="s">
        <v>18</v>
      </c>
      <c r="O100" s="13">
        <f>O101+O107</f>
        <v>93899770.50999999</v>
      </c>
      <c r="P100" s="22" t="s">
        <v>18</v>
      </c>
      <c r="Q100" s="22" t="s">
        <v>18</v>
      </c>
      <c r="R100" s="13">
        <f>I100-O100</f>
        <v>59595829.49000001</v>
      </c>
      <c r="S100" s="26">
        <f>IF(I100&lt;&gt;0,O100/I100,0)</f>
        <v>0.61174242460370198</v>
      </c>
    </row>
    <row r="101" spans="1:19" s="6" customFormat="1" ht="36">
      <c r="A101" s="25" t="s">
        <v>49</v>
      </c>
      <c r="B101" s="95" t="s">
        <v>50</v>
      </c>
      <c r="C101" s="119"/>
      <c r="D101" s="94" t="s">
        <v>265</v>
      </c>
      <c r="E101" s="70" t="s">
        <v>266</v>
      </c>
      <c r="F101" s="104" t="s">
        <v>28</v>
      </c>
      <c r="G101" s="22">
        <f>G102+G104+G106</f>
        <v>205979</v>
      </c>
      <c r="H101" s="22" t="s">
        <v>18</v>
      </c>
      <c r="I101" s="14">
        <f>I102+I104+I105</f>
        <v>144867300</v>
      </c>
      <c r="J101" s="22">
        <f>J102+J104+J106</f>
        <v>95606</v>
      </c>
      <c r="K101" s="22" t="s">
        <v>18</v>
      </c>
      <c r="L101" s="14">
        <f>L102+L104+L105</f>
        <v>67237498.280000001</v>
      </c>
      <c r="M101" s="22">
        <f>M102+M104+M106</f>
        <v>95606</v>
      </c>
      <c r="N101" s="22" t="s">
        <v>18</v>
      </c>
      <c r="O101" s="14">
        <f>O102+O104+O105</f>
        <v>85870486.229999989</v>
      </c>
      <c r="P101" s="18" t="s">
        <v>18</v>
      </c>
      <c r="Q101" s="18" t="s">
        <v>18</v>
      </c>
      <c r="R101" s="14">
        <f>I101-O101</f>
        <v>58996813.770000011</v>
      </c>
      <c r="S101" s="15">
        <f>IF(I101&lt;&gt;0,O101/I101,0)</f>
        <v>0.59275272080034613</v>
      </c>
    </row>
    <row r="102" spans="1:19" s="6" customFormat="1">
      <c r="A102" s="25" t="s">
        <v>54</v>
      </c>
      <c r="B102" s="120" t="s">
        <v>267</v>
      </c>
      <c r="C102" s="120"/>
      <c r="D102" s="120"/>
      <c r="E102" s="70" t="s">
        <v>268</v>
      </c>
      <c r="F102" s="104" t="s">
        <v>28</v>
      </c>
      <c r="G102" s="47">
        <f>G103</f>
        <v>129930</v>
      </c>
      <c r="H102" s="14">
        <f t="shared" ref="H102:H105" si="57">IF(G102&lt;&gt;0,I102/G102,0)</f>
        <v>703.3102439775264</v>
      </c>
      <c r="I102" s="14">
        <f>I103</f>
        <v>91381100</v>
      </c>
      <c r="J102" s="47">
        <f>J103</f>
        <v>72950</v>
      </c>
      <c r="K102" s="14">
        <f t="shared" ref="K102:K105" si="58">IF(J102&lt;&gt;0,L102/J102,0)</f>
        <v>703.3049990404387</v>
      </c>
      <c r="L102" s="14">
        <f>L103</f>
        <v>51306099.680000007</v>
      </c>
      <c r="M102" s="47">
        <f>M103</f>
        <v>72950</v>
      </c>
      <c r="N102" s="14">
        <f t="shared" ref="N102:N105" si="59">IF(M102&lt;&gt;0,O102/M102,0)</f>
        <v>788.03934969156956</v>
      </c>
      <c r="O102" s="14">
        <f>O103</f>
        <v>57487470.559999995</v>
      </c>
      <c r="P102" s="14">
        <f>G102-M102</f>
        <v>56980</v>
      </c>
      <c r="Q102" s="15">
        <f>IF(G102&lt;&gt;0,M102/G102,0)</f>
        <v>0.56145616870622639</v>
      </c>
      <c r="R102" s="14">
        <f>I102-O102</f>
        <v>33893629.440000005</v>
      </c>
      <c r="S102" s="15">
        <f>IF(I102&lt;&gt;0,O102/I102,0)</f>
        <v>0.629095847609626</v>
      </c>
    </row>
    <row r="103" spans="1:19" s="6" customFormat="1">
      <c r="A103" s="25"/>
      <c r="B103" s="120" t="s">
        <v>68</v>
      </c>
      <c r="C103" s="120"/>
      <c r="D103" s="120"/>
      <c r="E103" s="70" t="s">
        <v>269</v>
      </c>
      <c r="F103" s="104" t="s">
        <v>28</v>
      </c>
      <c r="G103" s="78">
        <v>129930</v>
      </c>
      <c r="H103" s="14">
        <f t="shared" si="57"/>
        <v>703.3102439775264</v>
      </c>
      <c r="I103" s="85">
        <v>91381100</v>
      </c>
      <c r="J103" s="78">
        <v>72950</v>
      </c>
      <c r="K103" s="14">
        <f t="shared" si="58"/>
        <v>703.3049990404387</v>
      </c>
      <c r="L103" s="85">
        <v>51306099.680000007</v>
      </c>
      <c r="M103" s="78">
        <v>72950</v>
      </c>
      <c r="N103" s="14">
        <f t="shared" si="59"/>
        <v>788.03934969156956</v>
      </c>
      <c r="O103" s="85">
        <v>57487470.559999995</v>
      </c>
      <c r="P103" s="14">
        <f>G103-M103</f>
        <v>56980</v>
      </c>
      <c r="Q103" s="15">
        <f>IF(G103&lt;&gt;0,M103/G103,0)</f>
        <v>0.56145616870622639</v>
      </c>
      <c r="R103" s="14">
        <f>I103-O103</f>
        <v>33893629.440000005</v>
      </c>
      <c r="S103" s="15">
        <f>IF(I103&lt;&gt;0,O103/I103,0)</f>
        <v>0.629095847609626</v>
      </c>
    </row>
    <row r="104" spans="1:19" s="6" customFormat="1">
      <c r="A104" s="25" t="s">
        <v>71</v>
      </c>
      <c r="B104" s="178" t="s">
        <v>217</v>
      </c>
      <c r="C104" s="178"/>
      <c r="D104" s="178"/>
      <c r="E104" s="70" t="s">
        <v>270</v>
      </c>
      <c r="F104" s="104" t="s">
        <v>28</v>
      </c>
      <c r="G104" s="78"/>
      <c r="H104" s="14">
        <f t="shared" si="57"/>
        <v>0</v>
      </c>
      <c r="I104" s="85"/>
      <c r="J104" s="78"/>
      <c r="K104" s="14">
        <f t="shared" si="58"/>
        <v>0</v>
      </c>
      <c r="L104" s="85"/>
      <c r="M104" s="78"/>
      <c r="N104" s="14">
        <f t="shared" si="59"/>
        <v>0</v>
      </c>
      <c r="O104" s="85"/>
      <c r="P104" s="14">
        <f>G104-M104</f>
        <v>0</v>
      </c>
      <c r="Q104" s="15">
        <f>IF(G104&lt;&gt;0,M104/G104,0)</f>
        <v>0</v>
      </c>
      <c r="R104" s="14">
        <f>I104-O104</f>
        <v>0</v>
      </c>
      <c r="S104" s="15">
        <f>IF(I104&lt;&gt;0,O104/I104,0)</f>
        <v>0</v>
      </c>
    </row>
    <row r="105" spans="1:19" s="6" customFormat="1">
      <c r="A105" s="25" t="s">
        <v>75</v>
      </c>
      <c r="B105" s="179" t="s">
        <v>271</v>
      </c>
      <c r="C105" s="180"/>
      <c r="D105" s="181"/>
      <c r="E105" s="70" t="s">
        <v>272</v>
      </c>
      <c r="F105" s="11" t="s">
        <v>20</v>
      </c>
      <c r="G105" s="78">
        <v>22892</v>
      </c>
      <c r="H105" s="14">
        <f t="shared" si="57"/>
        <v>2336.4581513192384</v>
      </c>
      <c r="I105" s="85">
        <v>53486200</v>
      </c>
      <c r="J105" s="78">
        <v>8669</v>
      </c>
      <c r="K105" s="14">
        <f t="shared" si="58"/>
        <v>1837.743522897681</v>
      </c>
      <c r="L105" s="85">
        <v>15931398.599999998</v>
      </c>
      <c r="M105" s="78">
        <v>8669</v>
      </c>
      <c r="N105" s="14">
        <f t="shared" si="59"/>
        <v>3274.0818629599717</v>
      </c>
      <c r="O105" s="85">
        <v>28383015.669999994</v>
      </c>
      <c r="P105" s="14">
        <f>G105-M105</f>
        <v>14223</v>
      </c>
      <c r="Q105" s="15">
        <f>IF(G105&lt;&gt;0,M105/G105,0)</f>
        <v>0.37869124585007863</v>
      </c>
      <c r="R105" s="14">
        <f>I105-O105</f>
        <v>25103184.330000006</v>
      </c>
      <c r="S105" s="15">
        <f>IF(I105&lt;&gt;0,O105/I105,0)</f>
        <v>0.53066053804532742</v>
      </c>
    </row>
    <row r="106" spans="1:19" s="6" customFormat="1">
      <c r="A106" s="25"/>
      <c r="B106" s="176" t="s">
        <v>79</v>
      </c>
      <c r="C106" s="176"/>
      <c r="D106" s="176"/>
      <c r="E106" s="84" t="s">
        <v>273</v>
      </c>
      <c r="F106" s="17" t="s">
        <v>28</v>
      </c>
      <c r="G106" s="78">
        <v>76049</v>
      </c>
      <c r="H106" s="14">
        <f>IF(G105&lt;&gt;0,I105/G106,0)</f>
        <v>703.31233809780531</v>
      </c>
      <c r="I106" s="14" t="s">
        <v>18</v>
      </c>
      <c r="J106" s="78">
        <v>22656</v>
      </c>
      <c r="K106" s="14">
        <f>IF(J105&lt;&gt;0,L105/J106,0)</f>
        <v>703.18673199152533</v>
      </c>
      <c r="L106" s="14" t="s">
        <v>18</v>
      </c>
      <c r="M106" s="78">
        <v>22656</v>
      </c>
      <c r="N106" s="14">
        <f>IF(M105&lt;&gt;0,O105/M106,0)</f>
        <v>1252.781411987994</v>
      </c>
      <c r="O106" s="14" t="s">
        <v>18</v>
      </c>
      <c r="P106" s="14">
        <f>G106-M106</f>
        <v>53393</v>
      </c>
      <c r="Q106" s="15">
        <f>IF(G106&lt;&gt;0,M106/G106,0)</f>
        <v>0.29791318755013213</v>
      </c>
      <c r="R106" s="18" t="s">
        <v>18</v>
      </c>
      <c r="S106" s="18" t="s">
        <v>18</v>
      </c>
    </row>
    <row r="107" spans="1:19" s="6" customFormat="1">
      <c r="A107" s="25" t="s">
        <v>108</v>
      </c>
      <c r="B107" s="178" t="s">
        <v>274</v>
      </c>
      <c r="C107" s="178"/>
      <c r="D107" s="178"/>
      <c r="E107" s="70" t="s">
        <v>275</v>
      </c>
      <c r="F107" s="104" t="s">
        <v>22</v>
      </c>
      <c r="G107" s="86">
        <v>480</v>
      </c>
      <c r="H107" s="14">
        <f t="shared" ref="H107:H109" si="60">IF(G107&lt;&gt;0,I107/G107,0)</f>
        <v>17975.625</v>
      </c>
      <c r="I107" s="87">
        <v>8628300</v>
      </c>
      <c r="J107" s="86">
        <v>314</v>
      </c>
      <c r="K107" s="14">
        <f t="shared" ref="K107" si="61">IF(J107&lt;&gt;0,L107/J107,0)</f>
        <v>18091.135732484076</v>
      </c>
      <c r="L107" s="87">
        <v>5680616.6200000001</v>
      </c>
      <c r="M107" s="86">
        <v>314</v>
      </c>
      <c r="N107" s="14">
        <f t="shared" ref="N107" si="62">IF(M107&lt;&gt;0,O107/M107,0)</f>
        <v>25570.969044585989</v>
      </c>
      <c r="O107" s="87">
        <v>8029284.2800000003</v>
      </c>
      <c r="P107" s="14">
        <f>G107-M107</f>
        <v>166</v>
      </c>
      <c r="Q107" s="15">
        <f>IF(G107&lt;&gt;0,M107/G107,0)</f>
        <v>0.65416666666666667</v>
      </c>
      <c r="R107" s="14">
        <f>I107-O107</f>
        <v>599015.71999999974</v>
      </c>
      <c r="S107" s="15">
        <f>IF(I107&lt;&gt;0,O107/I107,0)</f>
        <v>0.93057546445997474</v>
      </c>
    </row>
    <row r="108" spans="1:19" s="6" customFormat="1">
      <c r="A108" s="25"/>
      <c r="B108" s="182" t="s">
        <v>112</v>
      </c>
      <c r="C108" s="183"/>
      <c r="D108" s="184"/>
      <c r="E108" s="84" t="s">
        <v>276</v>
      </c>
      <c r="F108" s="96" t="s">
        <v>115</v>
      </c>
      <c r="G108" s="88">
        <v>6870</v>
      </c>
      <c r="H108" s="14">
        <f>IF(G108&lt;&gt;0,I107/G108,0)</f>
        <v>1255.938864628821</v>
      </c>
      <c r="I108" s="14" t="s">
        <v>18</v>
      </c>
      <c r="J108" s="88">
        <v>4523</v>
      </c>
      <c r="K108" s="14">
        <f>IF(J108&lt;&gt;0,L107/J108,0)</f>
        <v>1255.94</v>
      </c>
      <c r="L108" s="14" t="s">
        <v>18</v>
      </c>
      <c r="M108" s="88">
        <v>4523</v>
      </c>
      <c r="N108" s="14">
        <f>IF(M108&lt;&gt;0,O107/M108,0)</f>
        <v>1775.212089321247</v>
      </c>
      <c r="O108" s="14" t="s">
        <v>18</v>
      </c>
      <c r="P108" s="14">
        <f>G108-M108</f>
        <v>2347</v>
      </c>
      <c r="Q108" s="15">
        <f>IF(G108&lt;&gt;0,M108/G108,0)</f>
        <v>0.6583697234352256</v>
      </c>
      <c r="R108" s="18" t="s">
        <v>18</v>
      </c>
      <c r="S108" s="18" t="s">
        <v>18</v>
      </c>
    </row>
    <row r="109" spans="1:19" s="6" customFormat="1" ht="72">
      <c r="A109" s="20" t="s">
        <v>125</v>
      </c>
      <c r="B109" s="192" t="s">
        <v>126</v>
      </c>
      <c r="C109" s="165" t="s">
        <v>25</v>
      </c>
      <c r="D109" s="166" t="s">
        <v>277</v>
      </c>
      <c r="E109" s="70" t="s">
        <v>278</v>
      </c>
      <c r="F109" s="16" t="s">
        <v>22</v>
      </c>
      <c r="G109" s="22">
        <f>G107+G112</f>
        <v>480</v>
      </c>
      <c r="H109" s="13">
        <f t="shared" si="60"/>
        <v>17975.625</v>
      </c>
      <c r="I109" s="13">
        <f>I107+I112</f>
        <v>8628300</v>
      </c>
      <c r="J109" s="22">
        <f>J107+J112</f>
        <v>314</v>
      </c>
      <c r="K109" s="13">
        <f t="shared" ref="K109" si="63">IF(J109&lt;&gt;0,L109/J109,0)</f>
        <v>18091.135732484076</v>
      </c>
      <c r="L109" s="13">
        <f>L107+L112</f>
        <v>5680616.6200000001</v>
      </c>
      <c r="M109" s="22">
        <f>M107+M112</f>
        <v>314</v>
      </c>
      <c r="N109" s="13">
        <f t="shared" ref="N109" si="64">IF(M109&lt;&gt;0,O109/M109,0)</f>
        <v>25570.969044585989</v>
      </c>
      <c r="O109" s="13">
        <f>O107+O112</f>
        <v>8029284.2800000003</v>
      </c>
      <c r="P109" s="13">
        <f>G109-M109</f>
        <v>166</v>
      </c>
      <c r="Q109" s="26">
        <f>IF(G109&lt;&gt;0,M109/G109,0)</f>
        <v>0.65416666666666667</v>
      </c>
      <c r="R109" s="13">
        <f>I109-O109</f>
        <v>599015.71999999974</v>
      </c>
      <c r="S109" s="26">
        <f>IF(I109&lt;&gt;0,O109/I109,0)</f>
        <v>0.93057546445997474</v>
      </c>
    </row>
    <row r="110" spans="1:19" s="6" customFormat="1">
      <c r="A110" s="25"/>
      <c r="B110" s="193" t="s">
        <v>112</v>
      </c>
      <c r="C110" s="165"/>
      <c r="D110" s="84" t="s">
        <v>279</v>
      </c>
      <c r="E110" s="84" t="s">
        <v>280</v>
      </c>
      <c r="F110" s="17" t="s">
        <v>115</v>
      </c>
      <c r="G110" s="60">
        <f>G108+G113</f>
        <v>6870</v>
      </c>
      <c r="H110" s="14">
        <f>IF(G110&lt;&gt;0,I109/G110,0)</f>
        <v>1255.938864628821</v>
      </c>
      <c r="I110" s="14" t="s">
        <v>18</v>
      </c>
      <c r="J110" s="60">
        <f>J108+J113</f>
        <v>4523</v>
      </c>
      <c r="K110" s="14">
        <f>IF(J110&lt;&gt;0,L109/J110,0)</f>
        <v>1255.94</v>
      </c>
      <c r="L110" s="14" t="s">
        <v>18</v>
      </c>
      <c r="M110" s="60">
        <f>M108+M113</f>
        <v>4523</v>
      </c>
      <c r="N110" s="14">
        <f>IF(M110&lt;&gt;0,O109/M110,0)</f>
        <v>1775.212089321247</v>
      </c>
      <c r="O110" s="14" t="s">
        <v>18</v>
      </c>
      <c r="P110" s="14">
        <f>G110-M110</f>
        <v>2347</v>
      </c>
      <c r="Q110" s="15">
        <f>IF(G110&lt;&gt;0,M110/G110,0)</f>
        <v>0.6583697234352256</v>
      </c>
      <c r="R110" s="18" t="s">
        <v>18</v>
      </c>
      <c r="S110" s="18" t="s">
        <v>18</v>
      </c>
    </row>
    <row r="111" spans="1:19" s="6" customFormat="1" ht="54">
      <c r="A111" s="62" t="s">
        <v>138</v>
      </c>
      <c r="B111" s="192" t="s">
        <v>139</v>
      </c>
      <c r="C111" s="165"/>
      <c r="D111" s="166" t="s">
        <v>281</v>
      </c>
      <c r="E111" s="68" t="s">
        <v>282</v>
      </c>
      <c r="F111" s="22" t="s">
        <v>18</v>
      </c>
      <c r="G111" s="22" t="s">
        <v>18</v>
      </c>
      <c r="H111" s="22" t="s">
        <v>18</v>
      </c>
      <c r="I111" s="13">
        <f>I112+I114</f>
        <v>72612099.999999985</v>
      </c>
      <c r="J111" s="22" t="s">
        <v>18</v>
      </c>
      <c r="K111" s="22" t="s">
        <v>18</v>
      </c>
      <c r="L111" s="13">
        <f>L112+L114</f>
        <v>36567198.040000007</v>
      </c>
      <c r="M111" s="22" t="s">
        <v>18</v>
      </c>
      <c r="N111" s="22" t="s">
        <v>18</v>
      </c>
      <c r="O111" s="13">
        <f>O112+O114</f>
        <v>34440350.170000002</v>
      </c>
      <c r="P111" s="22" t="s">
        <v>18</v>
      </c>
      <c r="Q111" s="22" t="s">
        <v>18</v>
      </c>
      <c r="R111" s="13">
        <f>I111-O111</f>
        <v>38171749.829999983</v>
      </c>
      <c r="S111" s="26">
        <f>IF(I111&lt;&gt;0,O111/I111,0)</f>
        <v>0.47430593757789691</v>
      </c>
    </row>
    <row r="112" spans="1:19" s="6" customFormat="1" ht="36">
      <c r="A112" s="63" t="s">
        <v>142</v>
      </c>
      <c r="B112" s="178" t="s">
        <v>143</v>
      </c>
      <c r="C112" s="178"/>
      <c r="D112" s="178"/>
      <c r="E112" s="70" t="s">
        <v>283</v>
      </c>
      <c r="F112" s="102" t="s">
        <v>146</v>
      </c>
      <c r="G112" s="86"/>
      <c r="H112" s="14">
        <f t="shared" ref="H112" si="65">IF(G112&lt;&gt;0,I112/G112,0)</f>
        <v>0</v>
      </c>
      <c r="I112" s="87"/>
      <c r="J112" s="86"/>
      <c r="K112" s="14">
        <f t="shared" ref="K112" si="66">IF(J112&lt;&gt;0,L112/J112,0)</f>
        <v>0</v>
      </c>
      <c r="L112" s="87"/>
      <c r="M112" s="86"/>
      <c r="N112" s="14">
        <f t="shared" ref="N112" si="67">IF(M112&lt;&gt;0,O112/M112,0)</f>
        <v>0</v>
      </c>
      <c r="O112" s="87"/>
      <c r="P112" s="14">
        <f>G112-M112</f>
        <v>0</v>
      </c>
      <c r="Q112" s="15">
        <f>IF(G112&lt;&gt;0,M112/G112,0)</f>
        <v>0</v>
      </c>
      <c r="R112" s="14">
        <f>I112-O112</f>
        <v>0</v>
      </c>
      <c r="S112" s="15">
        <f>IF(I112&lt;&gt;0,O112/I112,0)</f>
        <v>0</v>
      </c>
    </row>
    <row r="113" spans="1:20" s="6" customFormat="1">
      <c r="A113" s="63"/>
      <c r="B113" s="194" t="s">
        <v>112</v>
      </c>
      <c r="C113" s="194"/>
      <c r="D113" s="194"/>
      <c r="E113" s="84" t="s">
        <v>284</v>
      </c>
      <c r="F113" s="17" t="s">
        <v>22</v>
      </c>
      <c r="G113" s="88"/>
      <c r="H113" s="14">
        <f>IF(G113&lt;&gt;0,I112/G113,0)</f>
        <v>0</v>
      </c>
      <c r="I113" s="14" t="s">
        <v>18</v>
      </c>
      <c r="J113" s="88"/>
      <c r="K113" s="14">
        <f>IF(J113&lt;&gt;0,L112/J113,0)</f>
        <v>0</v>
      </c>
      <c r="L113" s="14" t="s">
        <v>18</v>
      </c>
      <c r="M113" s="88"/>
      <c r="N113" s="14">
        <f>IF(M113&lt;&gt;0,O112/M113,0)</f>
        <v>0</v>
      </c>
      <c r="O113" s="14" t="s">
        <v>18</v>
      </c>
      <c r="P113" s="14">
        <f>G113-M113</f>
        <v>0</v>
      </c>
      <c r="Q113" s="15">
        <f>IF(G113&lt;&gt;0,M113/G113,0)</f>
        <v>0</v>
      </c>
      <c r="R113" s="18" t="s">
        <v>18</v>
      </c>
      <c r="S113" s="18" t="s">
        <v>18</v>
      </c>
    </row>
    <row r="114" spans="1:20" s="6" customFormat="1" ht="36">
      <c r="A114" s="63" t="s">
        <v>157</v>
      </c>
      <c r="B114" s="120" t="s">
        <v>158</v>
      </c>
      <c r="C114" s="120"/>
      <c r="D114" s="120"/>
      <c r="E114" s="70" t="s">
        <v>285</v>
      </c>
      <c r="F114" s="102" t="s">
        <v>21</v>
      </c>
      <c r="G114" s="88">
        <v>1422</v>
      </c>
      <c r="H114" s="14">
        <f t="shared" ref="H114" si="68">IF(G114&lt;&gt;0,I114/G114,0)</f>
        <v>51063.361462728542</v>
      </c>
      <c r="I114" s="85">
        <v>72612099.999999985</v>
      </c>
      <c r="J114" s="88">
        <v>793</v>
      </c>
      <c r="K114" s="14">
        <f t="shared" ref="K114" si="69">IF(J114&lt;&gt;0,L114/J114,0)</f>
        <v>46112.481765447672</v>
      </c>
      <c r="L114" s="85">
        <v>36567198.040000007</v>
      </c>
      <c r="M114" s="88">
        <v>793</v>
      </c>
      <c r="N114" s="14">
        <f t="shared" ref="N114" si="70">IF(M114&lt;&gt;0,O114/M114,0)</f>
        <v>43430.45418663304</v>
      </c>
      <c r="O114" s="85">
        <v>34440350.170000002</v>
      </c>
      <c r="P114" s="14">
        <f>G114-M114</f>
        <v>629</v>
      </c>
      <c r="Q114" s="15">
        <f>IF(G114&lt;&gt;0,M114/G114,0)</f>
        <v>0.55766526019690577</v>
      </c>
      <c r="R114" s="14">
        <f>I114-O114</f>
        <v>38171749.829999983</v>
      </c>
      <c r="S114" s="15">
        <f>IF(I114&lt;&gt;0,O114/I114,0)</f>
        <v>0.47430593757789691</v>
      </c>
    </row>
    <row r="115" spans="1:20" s="6" customFormat="1">
      <c r="A115" s="63"/>
      <c r="B115" s="176" t="s">
        <v>161</v>
      </c>
      <c r="C115" s="176"/>
      <c r="D115" s="176"/>
      <c r="E115" s="84" t="s">
        <v>286</v>
      </c>
      <c r="F115" s="58" t="s">
        <v>35</v>
      </c>
      <c r="G115" s="88">
        <v>18981</v>
      </c>
      <c r="H115" s="14">
        <f>IF(G115&lt;&gt;0,I114/G115,0)</f>
        <v>3825.5149886728827</v>
      </c>
      <c r="I115" s="14" t="s">
        <v>18</v>
      </c>
      <c r="J115" s="88">
        <v>9413</v>
      </c>
      <c r="K115" s="14">
        <f>IF(J115&lt;&gt;0,L114/J115,0)</f>
        <v>3884.7549176670568</v>
      </c>
      <c r="L115" s="14" t="s">
        <v>18</v>
      </c>
      <c r="M115" s="88">
        <v>9413</v>
      </c>
      <c r="N115" s="14">
        <f>IF(M115&lt;&gt;0,O114/M115,0)</f>
        <v>3658.8069871454372</v>
      </c>
      <c r="O115" s="14" t="s">
        <v>18</v>
      </c>
      <c r="P115" s="14">
        <f>G115-M115</f>
        <v>9568</v>
      </c>
      <c r="Q115" s="15">
        <f>IF(G115&lt;&gt;0,M115/G115,0)</f>
        <v>0.49591696960118015</v>
      </c>
      <c r="R115" s="18" t="s">
        <v>18</v>
      </c>
      <c r="S115" s="18" t="s">
        <v>18</v>
      </c>
    </row>
    <row r="116" spans="1:20" s="6" customFormat="1" ht="36">
      <c r="A116" s="20" t="s">
        <v>23</v>
      </c>
      <c r="B116" s="170" t="s">
        <v>24</v>
      </c>
      <c r="C116" s="195" t="s">
        <v>25</v>
      </c>
      <c r="D116" s="166" t="s">
        <v>287</v>
      </c>
      <c r="E116" s="68" t="s">
        <v>288</v>
      </c>
      <c r="F116" s="22" t="s">
        <v>18</v>
      </c>
      <c r="G116" s="22" t="s">
        <v>18</v>
      </c>
      <c r="H116" s="22" t="s">
        <v>18</v>
      </c>
      <c r="I116" s="97">
        <f>I117+I120+I121</f>
        <v>323826723</v>
      </c>
      <c r="J116" s="22" t="s">
        <v>18</v>
      </c>
      <c r="K116" s="22" t="s">
        <v>18</v>
      </c>
      <c r="L116" s="97">
        <f>L117+L120+L121</f>
        <v>198529052.61999997</v>
      </c>
      <c r="M116" s="22" t="s">
        <v>18</v>
      </c>
      <c r="N116" s="22" t="s">
        <v>18</v>
      </c>
      <c r="O116" s="97">
        <f>O117+O120+O121</f>
        <v>126617995.56999999</v>
      </c>
      <c r="P116" s="22" t="s">
        <v>18</v>
      </c>
      <c r="Q116" s="22" t="s">
        <v>18</v>
      </c>
      <c r="R116" s="13">
        <f>I116-O116</f>
        <v>197208727.43000001</v>
      </c>
      <c r="S116" s="26">
        <f>IF(I116&lt;&gt;0,O116/I116,0)</f>
        <v>0.39100539448067723</v>
      </c>
    </row>
    <row r="117" spans="1:20" s="6" customFormat="1" ht="36">
      <c r="A117" s="23" t="s">
        <v>26</v>
      </c>
      <c r="B117" s="172" t="s">
        <v>27</v>
      </c>
      <c r="C117" s="195"/>
      <c r="D117" s="196" t="s">
        <v>289</v>
      </c>
      <c r="E117" s="70" t="s">
        <v>290</v>
      </c>
      <c r="F117" s="102" t="s">
        <v>28</v>
      </c>
      <c r="G117" s="98">
        <f>G118+G119</f>
        <v>20054</v>
      </c>
      <c r="H117" s="14">
        <f t="shared" ref="H117:H121" si="71">IF(G117&lt;&gt;0,I117/G117,0)</f>
        <v>1469.2779495362522</v>
      </c>
      <c r="I117" s="99">
        <f>I118+I119</f>
        <v>29464900</v>
      </c>
      <c r="J117" s="98">
        <f>J118+J119</f>
        <v>3974</v>
      </c>
      <c r="K117" s="14">
        <f t="shared" ref="K117:K121" si="72">IF(J117&lt;&gt;0,L117/J117,0)</f>
        <v>3416.7252617010568</v>
      </c>
      <c r="L117" s="99">
        <f>L118+L119</f>
        <v>13578066.189999999</v>
      </c>
      <c r="M117" s="98">
        <f>M118+M119</f>
        <v>3974</v>
      </c>
      <c r="N117" s="14">
        <f t="shared" ref="N117:N121" si="73">IF(M117&lt;&gt;0,O117/M117,0)</f>
        <v>2512.7558832410668</v>
      </c>
      <c r="O117" s="99">
        <f>O118+O119</f>
        <v>9985691.879999999</v>
      </c>
      <c r="P117" s="14">
        <f>G117-M117</f>
        <v>16080</v>
      </c>
      <c r="Q117" s="15">
        <f>IF(G117&lt;&gt;0,M117/G117,0)</f>
        <v>0.19816495462251921</v>
      </c>
      <c r="R117" s="14">
        <f>I117-O117</f>
        <v>19479208.120000001</v>
      </c>
      <c r="S117" s="15">
        <f>IF(I117&lt;&gt;0,O117/I117,0)</f>
        <v>0.33890126489484096</v>
      </c>
    </row>
    <row r="118" spans="1:20" s="6" customFormat="1">
      <c r="A118" s="25" t="s">
        <v>29</v>
      </c>
      <c r="B118" s="179" t="s">
        <v>30</v>
      </c>
      <c r="C118" s="180"/>
      <c r="D118" s="181"/>
      <c r="E118" s="70" t="s">
        <v>180</v>
      </c>
      <c r="F118" s="102" t="s">
        <v>28</v>
      </c>
      <c r="G118" s="88">
        <v>14897</v>
      </c>
      <c r="H118" s="14">
        <f t="shared" si="71"/>
        <v>724.1927904947305</v>
      </c>
      <c r="I118" s="85">
        <v>10788300</v>
      </c>
      <c r="J118" s="88">
        <v>281</v>
      </c>
      <c r="K118" s="14">
        <f t="shared" si="72"/>
        <v>724.19</v>
      </c>
      <c r="L118" s="85">
        <v>203497.39</v>
      </c>
      <c r="M118" s="88">
        <v>281</v>
      </c>
      <c r="N118" s="14">
        <f t="shared" si="73"/>
        <v>630.24081850533798</v>
      </c>
      <c r="O118" s="85">
        <v>177097.66999999998</v>
      </c>
      <c r="P118" s="14">
        <f>G118-M118</f>
        <v>14616</v>
      </c>
      <c r="Q118" s="15">
        <f>IF(G118&lt;&gt;0,M118/G118,0)</f>
        <v>1.8862858293616166E-2</v>
      </c>
      <c r="R118" s="14">
        <f>I118-O118</f>
        <v>10611202.33</v>
      </c>
      <c r="S118" s="15">
        <f>IF(I118&lt;&gt;0,O118/I118,0)</f>
        <v>1.6415716099848907E-2</v>
      </c>
    </row>
    <row r="119" spans="1:20" s="6" customFormat="1">
      <c r="A119" s="25" t="s">
        <v>31</v>
      </c>
      <c r="B119" s="179" t="s">
        <v>32</v>
      </c>
      <c r="C119" s="180"/>
      <c r="D119" s="181"/>
      <c r="E119" s="70" t="s">
        <v>182</v>
      </c>
      <c r="F119" s="102" t="s">
        <v>28</v>
      </c>
      <c r="G119" s="88">
        <v>5157</v>
      </c>
      <c r="H119" s="14">
        <f t="shared" si="71"/>
        <v>3621.6017064184603</v>
      </c>
      <c r="I119" s="85">
        <v>18676600</v>
      </c>
      <c r="J119" s="88">
        <v>3693</v>
      </c>
      <c r="K119" s="14">
        <f t="shared" si="72"/>
        <v>3621.6</v>
      </c>
      <c r="L119" s="85">
        <v>13374568.799999999</v>
      </c>
      <c r="M119" s="88">
        <v>3693</v>
      </c>
      <c r="N119" s="14">
        <f t="shared" si="73"/>
        <v>2655.9962659084754</v>
      </c>
      <c r="O119" s="85">
        <v>9808594.209999999</v>
      </c>
      <c r="P119" s="14">
        <f>G119-M119</f>
        <v>1464</v>
      </c>
      <c r="Q119" s="15">
        <f>IF(G119&lt;&gt;0,M119/G119,0)</f>
        <v>0.71611401977894129</v>
      </c>
      <c r="R119" s="14">
        <f>I119-O119</f>
        <v>8868005.790000001</v>
      </c>
      <c r="S119" s="15">
        <f>IF(I119&lt;&gt;0,O119/I119,0)</f>
        <v>0.52518093282503231</v>
      </c>
    </row>
    <row r="120" spans="1:20" s="6" customFormat="1">
      <c r="A120" s="25" t="s">
        <v>33</v>
      </c>
      <c r="B120" s="179" t="s">
        <v>34</v>
      </c>
      <c r="C120" s="180"/>
      <c r="D120" s="181"/>
      <c r="E120" s="70" t="s">
        <v>184</v>
      </c>
      <c r="F120" s="102" t="s">
        <v>35</v>
      </c>
      <c r="G120" s="88">
        <v>68743</v>
      </c>
      <c r="H120" s="14">
        <f t="shared" si="71"/>
        <v>4282.0625081826511</v>
      </c>
      <c r="I120" s="85">
        <v>294361823</v>
      </c>
      <c r="J120" s="88">
        <v>43546</v>
      </c>
      <c r="K120" s="14">
        <f t="shared" si="72"/>
        <v>4247.255463877279</v>
      </c>
      <c r="L120" s="85">
        <v>184950986.42999998</v>
      </c>
      <c r="M120" s="88">
        <v>43546</v>
      </c>
      <c r="N120" s="14">
        <f t="shared" si="73"/>
        <v>2678.3700842786939</v>
      </c>
      <c r="O120" s="85">
        <v>116632303.69</v>
      </c>
      <c r="P120" s="14">
        <f>G120-M120</f>
        <v>25197</v>
      </c>
      <c r="Q120" s="15">
        <f>IF(G120&lt;&gt;0,M120/G120,0)</f>
        <v>0.6334608614695314</v>
      </c>
      <c r="R120" s="14">
        <f>I120-O120</f>
        <v>177729519.31</v>
      </c>
      <c r="S120" s="15">
        <f>IF(I120&lt;&gt;0,O120/I120,0)</f>
        <v>0.39622089067575861</v>
      </c>
    </row>
    <row r="121" spans="1:20" s="6" customFormat="1">
      <c r="A121" s="25" t="s">
        <v>36</v>
      </c>
      <c r="B121" s="197" t="s">
        <v>37</v>
      </c>
      <c r="C121" s="198"/>
      <c r="D121" s="199"/>
      <c r="E121" s="70" t="s">
        <v>186</v>
      </c>
      <c r="F121" s="102" t="s">
        <v>22</v>
      </c>
      <c r="G121" s="88"/>
      <c r="H121" s="14">
        <f t="shared" si="71"/>
        <v>0</v>
      </c>
      <c r="I121" s="85"/>
      <c r="J121" s="88"/>
      <c r="K121" s="14">
        <f t="shared" si="72"/>
        <v>0</v>
      </c>
      <c r="L121" s="85"/>
      <c r="M121" s="88"/>
      <c r="N121" s="14">
        <f t="shared" si="73"/>
        <v>0</v>
      </c>
      <c r="O121" s="85"/>
      <c r="P121" s="14">
        <f>G121-M121</f>
        <v>0</v>
      </c>
      <c r="Q121" s="15">
        <f>IF(G121&lt;&gt;0,M121/G121,0)</f>
        <v>0</v>
      </c>
      <c r="R121" s="14">
        <f>I121-O121</f>
        <v>0</v>
      </c>
      <c r="S121" s="15">
        <f>IF(I121&lt;&gt;0,O121/I121,0)</f>
        <v>0</v>
      </c>
    </row>
    <row r="122" spans="1:20" s="6" customFormat="1">
      <c r="A122" s="106" t="s">
        <v>188</v>
      </c>
      <c r="B122" s="112" t="s">
        <v>255</v>
      </c>
      <c r="C122" s="112"/>
      <c r="D122" s="112"/>
      <c r="E122" s="68" t="s">
        <v>291</v>
      </c>
      <c r="F122" s="22" t="s">
        <v>18</v>
      </c>
      <c r="G122" s="22" t="s">
        <v>18</v>
      </c>
      <c r="H122" s="22" t="s">
        <v>18</v>
      </c>
      <c r="I122" s="90">
        <v>5224377</v>
      </c>
      <c r="J122" s="22" t="s">
        <v>18</v>
      </c>
      <c r="K122" s="22" t="s">
        <v>18</v>
      </c>
      <c r="L122" s="90"/>
      <c r="M122" s="22" t="s">
        <v>18</v>
      </c>
      <c r="N122" s="22" t="s">
        <v>18</v>
      </c>
      <c r="O122" s="90">
        <v>3602526.67</v>
      </c>
      <c r="P122" s="18" t="s">
        <v>18</v>
      </c>
      <c r="Q122" s="18" t="s">
        <v>18</v>
      </c>
      <c r="R122" s="14">
        <f>I122-O122</f>
        <v>1621850.33</v>
      </c>
      <c r="S122" s="15">
        <f>IF(I122&lt;&gt;0,O122/I122,0)</f>
        <v>0.68956100794410513</v>
      </c>
    </row>
    <row r="123" spans="1:20" s="6" customFormat="1" ht="72">
      <c r="A123" s="74" t="s">
        <v>125</v>
      </c>
      <c r="B123" s="75" t="s">
        <v>292</v>
      </c>
      <c r="C123" s="29" t="s">
        <v>25</v>
      </c>
      <c r="D123" s="76" t="s">
        <v>293</v>
      </c>
      <c r="E123" s="92" t="s">
        <v>288</v>
      </c>
      <c r="F123" s="32" t="s">
        <v>18</v>
      </c>
      <c r="G123" s="32" t="s">
        <v>18</v>
      </c>
      <c r="H123" s="32" t="s">
        <v>18</v>
      </c>
      <c r="I123" s="33">
        <f>I124+I125+I151+I161</f>
        <v>0</v>
      </c>
      <c r="J123" s="32" t="s">
        <v>18</v>
      </c>
      <c r="K123" s="32" t="s">
        <v>18</v>
      </c>
      <c r="L123" s="33">
        <f>L124+L125+L151+L161</f>
        <v>0</v>
      </c>
      <c r="M123" s="32" t="s">
        <v>18</v>
      </c>
      <c r="N123" s="32" t="s">
        <v>18</v>
      </c>
      <c r="O123" s="33">
        <f>O124+O125+O151+O161</f>
        <v>0</v>
      </c>
      <c r="P123" s="32" t="s">
        <v>18</v>
      </c>
      <c r="Q123" s="32" t="s">
        <v>18</v>
      </c>
      <c r="R123" s="34">
        <f>I123-O123</f>
        <v>0</v>
      </c>
      <c r="S123" s="35">
        <f>IF(I123&lt;&gt;0,O123/I123,0)</f>
        <v>0</v>
      </c>
      <c r="T123" s="200"/>
    </row>
    <row r="124" spans="1:20" s="6" customFormat="1">
      <c r="A124" s="106">
        <v>1</v>
      </c>
      <c r="B124" s="113" t="s">
        <v>42</v>
      </c>
      <c r="C124" s="114"/>
      <c r="D124" s="115"/>
      <c r="E124" s="68" t="s">
        <v>291</v>
      </c>
      <c r="F124" s="12" t="s">
        <v>19</v>
      </c>
      <c r="G124" s="78"/>
      <c r="H124" s="13">
        <f>IF(G124&lt;&gt;0,I124/G124,0)</f>
        <v>0</v>
      </c>
      <c r="I124" s="79"/>
      <c r="J124" s="78"/>
      <c r="K124" s="13">
        <f>IF(J124&lt;&gt;0,L124/J124,0)</f>
        <v>0</v>
      </c>
      <c r="L124" s="79"/>
      <c r="M124" s="78"/>
      <c r="N124" s="13">
        <f>IF(M124&lt;&gt;0,O124/M124,0)</f>
        <v>0</v>
      </c>
      <c r="O124" s="79"/>
      <c r="P124" s="14">
        <f>G124-M124</f>
        <v>0</v>
      </c>
      <c r="Q124" s="15">
        <f>IF(G124&lt;&gt;0,M124/G124,0)</f>
        <v>0</v>
      </c>
      <c r="R124" s="14">
        <f>I124-O124</f>
        <v>0</v>
      </c>
      <c r="S124" s="15">
        <f>IF(I124&lt;&gt;0,O124/I124,0)</f>
        <v>0</v>
      </c>
      <c r="T124" s="200"/>
    </row>
    <row r="125" spans="1:20" s="6" customFormat="1" ht="43.5">
      <c r="A125" s="106" t="s">
        <v>45</v>
      </c>
      <c r="B125" s="40" t="s">
        <v>46</v>
      </c>
      <c r="C125" s="37" t="s">
        <v>25</v>
      </c>
      <c r="D125" s="80" t="s">
        <v>294</v>
      </c>
      <c r="E125" s="68" t="s">
        <v>295</v>
      </c>
      <c r="F125" s="22" t="s">
        <v>18</v>
      </c>
      <c r="G125" s="22" t="s">
        <v>18</v>
      </c>
      <c r="H125" s="22" t="s">
        <v>18</v>
      </c>
      <c r="I125" s="13">
        <f>I126+I143</f>
        <v>0</v>
      </c>
      <c r="J125" s="22" t="s">
        <v>18</v>
      </c>
      <c r="K125" s="22" t="s">
        <v>18</v>
      </c>
      <c r="L125" s="13">
        <f>L126+L143</f>
        <v>0</v>
      </c>
      <c r="M125" s="22" t="s">
        <v>18</v>
      </c>
      <c r="N125" s="22" t="s">
        <v>18</v>
      </c>
      <c r="O125" s="13">
        <f>O126+O143</f>
        <v>0</v>
      </c>
      <c r="P125" s="18" t="s">
        <v>18</v>
      </c>
      <c r="Q125" s="18" t="s">
        <v>18</v>
      </c>
      <c r="R125" s="14">
        <f>I125-O125</f>
        <v>0</v>
      </c>
      <c r="S125" s="15">
        <f>IF(I125&lt;&gt;0,O125/I125,0)</f>
        <v>0</v>
      </c>
      <c r="T125" s="200"/>
    </row>
    <row r="126" spans="1:20" s="6" customFormat="1" ht="54">
      <c r="A126" s="25" t="s">
        <v>49</v>
      </c>
      <c r="B126" s="42" t="s">
        <v>50</v>
      </c>
      <c r="C126" s="116" t="s">
        <v>25</v>
      </c>
      <c r="D126" s="81" t="s">
        <v>296</v>
      </c>
      <c r="E126" s="70" t="s">
        <v>297</v>
      </c>
      <c r="F126" s="104" t="s">
        <v>53</v>
      </c>
      <c r="G126" s="22" t="s">
        <v>18</v>
      </c>
      <c r="H126" s="22" t="s">
        <v>18</v>
      </c>
      <c r="I126" s="14">
        <f>I127+I132+I133+I142</f>
        <v>0</v>
      </c>
      <c r="J126" s="22" t="s">
        <v>18</v>
      </c>
      <c r="K126" s="22" t="s">
        <v>18</v>
      </c>
      <c r="L126" s="14">
        <f>L127+L132+L133+L142</f>
        <v>0</v>
      </c>
      <c r="M126" s="22" t="s">
        <v>18</v>
      </c>
      <c r="N126" s="22" t="s">
        <v>18</v>
      </c>
      <c r="O126" s="14">
        <f>O127+O132+O133+O142</f>
        <v>0</v>
      </c>
      <c r="P126" s="18" t="s">
        <v>18</v>
      </c>
      <c r="Q126" s="18" t="s">
        <v>18</v>
      </c>
      <c r="R126" s="14">
        <f>I126-O126</f>
        <v>0</v>
      </c>
      <c r="S126" s="15">
        <f>IF(I126&lt;&gt;0,O126/I126,0)</f>
        <v>0</v>
      </c>
      <c r="T126" s="200"/>
    </row>
    <row r="127" spans="1:20" s="6" customFormat="1" ht="54">
      <c r="A127" s="25" t="s">
        <v>54</v>
      </c>
      <c r="B127" s="82" t="s">
        <v>210</v>
      </c>
      <c r="C127" s="117"/>
      <c r="D127" s="83" t="s">
        <v>298</v>
      </c>
      <c r="E127" s="70" t="s">
        <v>299</v>
      </c>
      <c r="F127" s="104" t="s">
        <v>53</v>
      </c>
      <c r="G127" s="47">
        <f>G128+G129+G131</f>
        <v>0</v>
      </c>
      <c r="H127" s="14">
        <f t="shared" ref="H127:H133" si="74">IF(G127&lt;&gt;0,I127/G127,0)</f>
        <v>0</v>
      </c>
      <c r="I127" s="14">
        <f>I128+I129+I131</f>
        <v>0</v>
      </c>
      <c r="J127" s="47">
        <f>J128+J129+J131</f>
        <v>0</v>
      </c>
      <c r="K127" s="14">
        <f t="shared" ref="K127:K133" si="75">IF(J127&lt;&gt;0,L127/J127,0)</f>
        <v>0</v>
      </c>
      <c r="L127" s="14">
        <f>L128+L129+L131</f>
        <v>0</v>
      </c>
      <c r="M127" s="47">
        <f>M128+M129+M131</f>
        <v>0</v>
      </c>
      <c r="N127" s="14">
        <f t="shared" ref="N127:N133" si="76">IF(M127&lt;&gt;0,O127/M127,0)</f>
        <v>0</v>
      </c>
      <c r="O127" s="14">
        <f>O128+O129+O131</f>
        <v>0</v>
      </c>
      <c r="P127" s="14">
        <f>G127-M127</f>
        <v>0</v>
      </c>
      <c r="Q127" s="15">
        <f>IF(G127&lt;&gt;0,M127/G127,0)</f>
        <v>0</v>
      </c>
      <c r="R127" s="14">
        <f>I127-O127</f>
        <v>0</v>
      </c>
      <c r="S127" s="15">
        <f>IF(I127&lt;&gt;0,O127/I127,0)</f>
        <v>0</v>
      </c>
      <c r="T127" s="200"/>
    </row>
    <row r="128" spans="1:20" s="6" customFormat="1" ht="36">
      <c r="A128" s="25"/>
      <c r="B128" s="120" t="s">
        <v>58</v>
      </c>
      <c r="C128" s="120"/>
      <c r="D128" s="120"/>
      <c r="E128" s="70" t="s">
        <v>300</v>
      </c>
      <c r="F128" s="104" t="s">
        <v>61</v>
      </c>
      <c r="G128" s="78"/>
      <c r="H128" s="14">
        <f t="shared" si="74"/>
        <v>0</v>
      </c>
      <c r="I128" s="85"/>
      <c r="J128" s="78"/>
      <c r="K128" s="14">
        <f t="shared" si="75"/>
        <v>0</v>
      </c>
      <c r="L128" s="85"/>
      <c r="M128" s="78"/>
      <c r="N128" s="14">
        <f t="shared" si="76"/>
        <v>0</v>
      </c>
      <c r="O128" s="85"/>
      <c r="P128" s="14">
        <f>G128-M128</f>
        <v>0</v>
      </c>
      <c r="Q128" s="15">
        <f>IF(G128&lt;&gt;0,M128/G128,0)</f>
        <v>0</v>
      </c>
      <c r="R128" s="14">
        <f>I128-O128</f>
        <v>0</v>
      </c>
      <c r="S128" s="15">
        <f>IF(I128&lt;&gt;0,O128/I128,0)</f>
        <v>0</v>
      </c>
      <c r="T128" s="200"/>
    </row>
    <row r="129" spans="1:20" s="6" customFormat="1" ht="36">
      <c r="A129" s="25"/>
      <c r="B129" s="120" t="s">
        <v>62</v>
      </c>
      <c r="C129" s="120"/>
      <c r="D129" s="120"/>
      <c r="E129" s="70" t="s">
        <v>301</v>
      </c>
      <c r="F129" s="104" t="s">
        <v>61</v>
      </c>
      <c r="G129" s="78"/>
      <c r="H129" s="14">
        <f t="shared" si="74"/>
        <v>0</v>
      </c>
      <c r="I129" s="85"/>
      <c r="J129" s="78"/>
      <c r="K129" s="14">
        <f t="shared" si="75"/>
        <v>0</v>
      </c>
      <c r="L129" s="85"/>
      <c r="M129" s="78"/>
      <c r="N129" s="14">
        <f t="shared" si="76"/>
        <v>0</v>
      </c>
      <c r="O129" s="85"/>
      <c r="P129" s="14">
        <f>G129-M129</f>
        <v>0</v>
      </c>
      <c r="Q129" s="15">
        <f>IF(G129&lt;&gt;0,M129/G129,0)</f>
        <v>0</v>
      </c>
      <c r="R129" s="14">
        <f>I129-O129</f>
        <v>0</v>
      </c>
      <c r="S129" s="15">
        <f>IF(I129&lt;&gt;0,O129/I129,0)</f>
        <v>0</v>
      </c>
      <c r="T129" s="200"/>
    </row>
    <row r="130" spans="1:20" s="6" customFormat="1" ht="36">
      <c r="A130" s="25"/>
      <c r="B130" s="201" t="s">
        <v>65</v>
      </c>
      <c r="C130" s="201"/>
      <c r="D130" s="201"/>
      <c r="E130" s="70" t="s">
        <v>302</v>
      </c>
      <c r="F130" s="104" t="s">
        <v>61</v>
      </c>
      <c r="G130" s="78"/>
      <c r="H130" s="14">
        <f t="shared" si="74"/>
        <v>0</v>
      </c>
      <c r="I130" s="85"/>
      <c r="J130" s="78"/>
      <c r="K130" s="14">
        <f t="shared" si="75"/>
        <v>0</v>
      </c>
      <c r="L130" s="85"/>
      <c r="M130" s="78"/>
      <c r="N130" s="14">
        <f t="shared" si="76"/>
        <v>0</v>
      </c>
      <c r="O130" s="85"/>
      <c r="P130" s="14">
        <f>G130-M130</f>
        <v>0</v>
      </c>
      <c r="Q130" s="15">
        <f>IF(G130&lt;&gt;0,M130/G130,0)</f>
        <v>0</v>
      </c>
      <c r="R130" s="14">
        <f>I130-O130</f>
        <v>0</v>
      </c>
      <c r="S130" s="15">
        <f>IF(I130&lt;&gt;0,O130/I130,0)</f>
        <v>0</v>
      </c>
      <c r="T130" s="200"/>
    </row>
    <row r="131" spans="1:20" s="6" customFormat="1">
      <c r="A131" s="25"/>
      <c r="B131" s="120" t="s">
        <v>68</v>
      </c>
      <c r="C131" s="120"/>
      <c r="D131" s="120"/>
      <c r="E131" s="70" t="s">
        <v>303</v>
      </c>
      <c r="F131" s="104" t="s">
        <v>28</v>
      </c>
      <c r="G131" s="78"/>
      <c r="H131" s="14">
        <f t="shared" si="74"/>
        <v>0</v>
      </c>
      <c r="I131" s="85"/>
      <c r="J131" s="78"/>
      <c r="K131" s="14">
        <f t="shared" si="75"/>
        <v>0</v>
      </c>
      <c r="L131" s="85"/>
      <c r="M131" s="78"/>
      <c r="N131" s="14">
        <f t="shared" si="76"/>
        <v>0</v>
      </c>
      <c r="O131" s="85"/>
      <c r="P131" s="14">
        <f>G131-M131</f>
        <v>0</v>
      </c>
      <c r="Q131" s="15">
        <f>IF(G131&lt;&gt;0,M131/G131,0)</f>
        <v>0</v>
      </c>
      <c r="R131" s="14">
        <f>I131-O131</f>
        <v>0</v>
      </c>
      <c r="S131" s="15">
        <f>IF(I131&lt;&gt;0,O131/I131,0)</f>
        <v>0</v>
      </c>
      <c r="T131" s="200"/>
    </row>
    <row r="132" spans="1:20" s="6" customFormat="1">
      <c r="A132" s="25" t="s">
        <v>71</v>
      </c>
      <c r="B132" s="178" t="s">
        <v>217</v>
      </c>
      <c r="C132" s="178"/>
      <c r="D132" s="178"/>
      <c r="E132" s="70" t="s">
        <v>304</v>
      </c>
      <c r="F132" s="104" t="s">
        <v>28</v>
      </c>
      <c r="G132" s="78"/>
      <c r="H132" s="14">
        <f t="shared" si="74"/>
        <v>0</v>
      </c>
      <c r="I132" s="85"/>
      <c r="J132" s="78"/>
      <c r="K132" s="14">
        <f t="shared" si="75"/>
        <v>0</v>
      </c>
      <c r="L132" s="85"/>
      <c r="M132" s="78"/>
      <c r="N132" s="14">
        <f t="shared" si="76"/>
        <v>0</v>
      </c>
      <c r="O132" s="85"/>
      <c r="P132" s="14">
        <f>G132-M132</f>
        <v>0</v>
      </c>
      <c r="Q132" s="15">
        <f>IF(G132&lt;&gt;0,M132/G132,0)</f>
        <v>0</v>
      </c>
      <c r="R132" s="14">
        <f>I132-O132</f>
        <v>0</v>
      </c>
      <c r="S132" s="15">
        <f>IF(I132&lt;&gt;0,O132/I132,0)</f>
        <v>0</v>
      </c>
      <c r="T132" s="200"/>
    </row>
    <row r="133" spans="1:20" s="6" customFormat="1">
      <c r="A133" s="25" t="s">
        <v>75</v>
      </c>
      <c r="B133" s="179" t="s">
        <v>219</v>
      </c>
      <c r="C133" s="180"/>
      <c r="D133" s="181"/>
      <c r="E133" s="70" t="s">
        <v>305</v>
      </c>
      <c r="F133" s="11" t="s">
        <v>20</v>
      </c>
      <c r="G133" s="78"/>
      <c r="H133" s="14">
        <f t="shared" si="74"/>
        <v>0</v>
      </c>
      <c r="I133" s="85"/>
      <c r="J133" s="78"/>
      <c r="K133" s="14">
        <f t="shared" si="75"/>
        <v>0</v>
      </c>
      <c r="L133" s="85"/>
      <c r="M133" s="78"/>
      <c r="N133" s="14">
        <f t="shared" si="76"/>
        <v>0</v>
      </c>
      <c r="O133" s="85">
        <v>0</v>
      </c>
      <c r="P133" s="14">
        <f>G133-M133</f>
        <v>0</v>
      </c>
      <c r="Q133" s="15">
        <f>IF(G133&lt;&gt;0,M133/G133,0)</f>
        <v>0</v>
      </c>
      <c r="R133" s="14">
        <f>I133-O133</f>
        <v>0</v>
      </c>
      <c r="S133" s="15">
        <f>IF(I133&lt;&gt;0,O133/I133,0)</f>
        <v>0</v>
      </c>
      <c r="T133" s="200"/>
    </row>
    <row r="134" spans="1:20" s="6" customFormat="1">
      <c r="A134" s="25"/>
      <c r="B134" s="176" t="s">
        <v>79</v>
      </c>
      <c r="C134" s="176"/>
      <c r="D134" s="176"/>
      <c r="E134" s="84" t="s">
        <v>306</v>
      </c>
      <c r="F134" s="17" t="s">
        <v>28</v>
      </c>
      <c r="G134" s="78">
        <v>0</v>
      </c>
      <c r="H134" s="14">
        <f>IF(G133&lt;&gt;0,I134/G134,0)</f>
        <v>0</v>
      </c>
      <c r="I134" s="14" t="s">
        <v>18</v>
      </c>
      <c r="J134" s="78"/>
      <c r="K134" s="14">
        <f>IF(J133&lt;&gt;0,L134/J134,0)</f>
        <v>0</v>
      </c>
      <c r="L134" s="14" t="s">
        <v>18</v>
      </c>
      <c r="M134" s="78"/>
      <c r="N134" s="14">
        <f>IF(M133&lt;&gt;0,O134/M134,0)</f>
        <v>0</v>
      </c>
      <c r="O134" s="14" t="s">
        <v>18</v>
      </c>
      <c r="P134" s="14">
        <f>G134-M134</f>
        <v>0</v>
      </c>
      <c r="Q134" s="15">
        <f>IF(G134&lt;&gt;0,M134/G134,0)</f>
        <v>0</v>
      </c>
      <c r="R134" s="18" t="s">
        <v>18</v>
      </c>
      <c r="S134" s="18" t="s">
        <v>18</v>
      </c>
      <c r="T134" s="200"/>
    </row>
    <row r="135" spans="1:20" s="6" customFormat="1">
      <c r="A135" s="25"/>
      <c r="B135" s="120" t="s">
        <v>82</v>
      </c>
      <c r="C135" s="120"/>
      <c r="D135" s="120"/>
      <c r="E135" s="70" t="s">
        <v>307</v>
      </c>
      <c r="F135" s="104" t="s">
        <v>85</v>
      </c>
      <c r="G135" s="78"/>
      <c r="H135" s="14">
        <f t="shared" ref="H135:H143" si="77">IF(G135&lt;&gt;0,I135/G135,0)</f>
        <v>0</v>
      </c>
      <c r="I135" s="85"/>
      <c r="J135" s="78"/>
      <c r="K135" s="14">
        <f t="shared" ref="K135:K143" si="78">IF(J135&lt;&gt;0,L135/J135,0)</f>
        <v>0</v>
      </c>
      <c r="L135" s="85"/>
      <c r="M135" s="78"/>
      <c r="N135" s="14">
        <f t="shared" ref="N135:N143" si="79">IF(M135&lt;&gt;0,O135/M135,0)</f>
        <v>0</v>
      </c>
      <c r="O135" s="85"/>
      <c r="P135" s="14">
        <f>G135-M135</f>
        <v>0</v>
      </c>
      <c r="Q135" s="15">
        <f>IF(G135&lt;&gt;0,M135/G135,0)</f>
        <v>0</v>
      </c>
      <c r="R135" s="14">
        <f>I135-O135</f>
        <v>0</v>
      </c>
      <c r="S135" s="15">
        <f>IF(I135&lt;&gt;0,O135/I135,0)</f>
        <v>0</v>
      </c>
      <c r="T135" s="200"/>
    </row>
    <row r="136" spans="1:20" s="6" customFormat="1">
      <c r="A136" s="25"/>
      <c r="B136" s="120" t="s">
        <v>86</v>
      </c>
      <c r="C136" s="120"/>
      <c r="D136" s="120"/>
      <c r="E136" s="70" t="s">
        <v>308</v>
      </c>
      <c r="F136" s="104" t="s">
        <v>85</v>
      </c>
      <c r="G136" s="78"/>
      <c r="H136" s="14">
        <f t="shared" si="77"/>
        <v>0</v>
      </c>
      <c r="I136" s="85"/>
      <c r="J136" s="78"/>
      <c r="K136" s="14">
        <f t="shared" si="78"/>
        <v>0</v>
      </c>
      <c r="L136" s="85"/>
      <c r="M136" s="78"/>
      <c r="N136" s="14">
        <f t="shared" si="79"/>
        <v>0</v>
      </c>
      <c r="O136" s="85"/>
      <c r="P136" s="14">
        <f>G136-M136</f>
        <v>0</v>
      </c>
      <c r="Q136" s="15">
        <f>IF(G136&lt;&gt;0,M136/G136,0)</f>
        <v>0</v>
      </c>
      <c r="R136" s="14">
        <f>I136-O136</f>
        <v>0</v>
      </c>
      <c r="S136" s="15">
        <f>IF(I136&lt;&gt;0,O136/I136,0)</f>
        <v>0</v>
      </c>
      <c r="T136" s="200"/>
    </row>
    <row r="137" spans="1:20" s="6" customFormat="1">
      <c r="A137" s="25"/>
      <c r="B137" s="120" t="s">
        <v>89</v>
      </c>
      <c r="C137" s="120"/>
      <c r="D137" s="120"/>
      <c r="E137" s="70" t="s">
        <v>309</v>
      </c>
      <c r="F137" s="104" t="s">
        <v>85</v>
      </c>
      <c r="G137" s="78"/>
      <c r="H137" s="14">
        <f t="shared" si="77"/>
        <v>0</v>
      </c>
      <c r="I137" s="85"/>
      <c r="J137" s="78"/>
      <c r="K137" s="14">
        <f t="shared" si="78"/>
        <v>0</v>
      </c>
      <c r="L137" s="85"/>
      <c r="M137" s="78"/>
      <c r="N137" s="14">
        <f t="shared" si="79"/>
        <v>0</v>
      </c>
      <c r="O137" s="85"/>
      <c r="P137" s="14">
        <f>G137-M137</f>
        <v>0</v>
      </c>
      <c r="Q137" s="15">
        <f>IF(G137&lt;&gt;0,M137/G137,0)</f>
        <v>0</v>
      </c>
      <c r="R137" s="14">
        <f>I137-O137</f>
        <v>0</v>
      </c>
      <c r="S137" s="15">
        <f>IF(I137&lt;&gt;0,O137/I137,0)</f>
        <v>0</v>
      </c>
      <c r="T137" s="200"/>
    </row>
    <row r="138" spans="1:20" s="6" customFormat="1">
      <c r="A138" s="25"/>
      <c r="B138" s="120" t="s">
        <v>92</v>
      </c>
      <c r="C138" s="120"/>
      <c r="D138" s="120"/>
      <c r="E138" s="70" t="s">
        <v>310</v>
      </c>
      <c r="F138" s="104" t="s">
        <v>85</v>
      </c>
      <c r="G138" s="78"/>
      <c r="H138" s="14">
        <f t="shared" si="77"/>
        <v>0</v>
      </c>
      <c r="I138" s="85"/>
      <c r="J138" s="78"/>
      <c r="K138" s="14">
        <f t="shared" si="78"/>
        <v>0</v>
      </c>
      <c r="L138" s="85"/>
      <c r="M138" s="78"/>
      <c r="N138" s="14">
        <f t="shared" si="79"/>
        <v>0</v>
      </c>
      <c r="O138" s="85"/>
      <c r="P138" s="14">
        <f>G138-M138</f>
        <v>0</v>
      </c>
      <c r="Q138" s="15">
        <f>IF(G138&lt;&gt;0,M138/G138,0)</f>
        <v>0</v>
      </c>
      <c r="R138" s="14">
        <f>I138-O138</f>
        <v>0</v>
      </c>
      <c r="S138" s="15">
        <f>IF(I138&lt;&gt;0,O138/I138,0)</f>
        <v>0</v>
      </c>
      <c r="T138" s="200"/>
    </row>
    <row r="139" spans="1:20" s="6" customFormat="1">
      <c r="A139" s="25"/>
      <c r="B139" s="120" t="s">
        <v>95</v>
      </c>
      <c r="C139" s="120"/>
      <c r="D139" s="120"/>
      <c r="E139" s="70" t="s">
        <v>311</v>
      </c>
      <c r="F139" s="104" t="s">
        <v>85</v>
      </c>
      <c r="G139" s="78"/>
      <c r="H139" s="14">
        <f t="shared" si="77"/>
        <v>0</v>
      </c>
      <c r="I139" s="85"/>
      <c r="J139" s="78"/>
      <c r="K139" s="14">
        <f t="shared" si="78"/>
        <v>0</v>
      </c>
      <c r="L139" s="85"/>
      <c r="M139" s="78"/>
      <c r="N139" s="14">
        <f t="shared" si="79"/>
        <v>0</v>
      </c>
      <c r="O139" s="85"/>
      <c r="P139" s="14">
        <f>G139-M139</f>
        <v>0</v>
      </c>
      <c r="Q139" s="15">
        <f>IF(G139&lt;&gt;0,M139/G139,0)</f>
        <v>0</v>
      </c>
      <c r="R139" s="14">
        <f>I139-O139</f>
        <v>0</v>
      </c>
      <c r="S139" s="15">
        <f>IF(I139&lt;&gt;0,O139/I139,0)</f>
        <v>0</v>
      </c>
      <c r="T139" s="200"/>
    </row>
    <row r="140" spans="1:20" s="6" customFormat="1">
      <c r="A140" s="25"/>
      <c r="B140" s="120" t="s">
        <v>98</v>
      </c>
      <c r="C140" s="120"/>
      <c r="D140" s="120"/>
      <c r="E140" s="70" t="s">
        <v>312</v>
      </c>
      <c r="F140" s="104" t="s">
        <v>85</v>
      </c>
      <c r="G140" s="78"/>
      <c r="H140" s="14">
        <f t="shared" si="77"/>
        <v>0</v>
      </c>
      <c r="I140" s="85"/>
      <c r="J140" s="78"/>
      <c r="K140" s="14">
        <f t="shared" si="78"/>
        <v>0</v>
      </c>
      <c r="L140" s="85"/>
      <c r="M140" s="78"/>
      <c r="N140" s="14">
        <f t="shared" si="79"/>
        <v>0</v>
      </c>
      <c r="O140" s="85"/>
      <c r="P140" s="14">
        <f>G140-M140</f>
        <v>0</v>
      </c>
      <c r="Q140" s="15">
        <f>IF(G140&lt;&gt;0,M140/G140,0)</f>
        <v>0</v>
      </c>
      <c r="R140" s="14">
        <f>I140-O140</f>
        <v>0</v>
      </c>
      <c r="S140" s="15">
        <f>IF(I140&lt;&gt;0,O140/I140,0)</f>
        <v>0</v>
      </c>
      <c r="T140" s="200"/>
    </row>
    <row r="141" spans="1:20" s="6" customFormat="1">
      <c r="A141" s="25"/>
      <c r="B141" s="120" t="s">
        <v>101</v>
      </c>
      <c r="C141" s="120"/>
      <c r="D141" s="120"/>
      <c r="E141" s="70" t="s">
        <v>313</v>
      </c>
      <c r="F141" s="104" t="s">
        <v>85</v>
      </c>
      <c r="G141" s="78"/>
      <c r="H141" s="14">
        <f t="shared" si="77"/>
        <v>0</v>
      </c>
      <c r="I141" s="85"/>
      <c r="J141" s="78"/>
      <c r="K141" s="14">
        <f t="shared" si="78"/>
        <v>0</v>
      </c>
      <c r="L141" s="85"/>
      <c r="M141" s="78"/>
      <c r="N141" s="14">
        <f t="shared" si="79"/>
        <v>0</v>
      </c>
      <c r="O141" s="85"/>
      <c r="P141" s="14">
        <f>G141-M141</f>
        <v>0</v>
      </c>
      <c r="Q141" s="15">
        <f>IF(G141&lt;&gt;0,M141/G141,0)</f>
        <v>0</v>
      </c>
      <c r="R141" s="14">
        <f>I141-O141</f>
        <v>0</v>
      </c>
      <c r="S141" s="15">
        <f>IF(I141&lt;&gt;0,O141/I141,0)</f>
        <v>0</v>
      </c>
      <c r="T141" s="200"/>
    </row>
    <row r="142" spans="1:20" s="6" customFormat="1" ht="36">
      <c r="A142" s="25" t="s">
        <v>104</v>
      </c>
      <c r="B142" s="120" t="s">
        <v>229</v>
      </c>
      <c r="C142" s="120"/>
      <c r="D142" s="120"/>
      <c r="E142" s="70" t="s">
        <v>314</v>
      </c>
      <c r="F142" s="104" t="s">
        <v>61</v>
      </c>
      <c r="G142" s="78"/>
      <c r="H142" s="14">
        <f t="shared" si="77"/>
        <v>0</v>
      </c>
      <c r="I142" s="85"/>
      <c r="J142" s="78"/>
      <c r="K142" s="14">
        <f t="shared" si="78"/>
        <v>0</v>
      </c>
      <c r="L142" s="85"/>
      <c r="M142" s="78"/>
      <c r="N142" s="14">
        <f t="shared" si="79"/>
        <v>0</v>
      </c>
      <c r="O142" s="85"/>
      <c r="P142" s="14">
        <f>G142-M142</f>
        <v>0</v>
      </c>
      <c r="Q142" s="15">
        <f>IF(G142&lt;&gt;0,M142/G142,0)</f>
        <v>0</v>
      </c>
      <c r="R142" s="14">
        <f>I142-O142</f>
        <v>0</v>
      </c>
      <c r="S142" s="15">
        <f>IF(I142&lt;&gt;0,O142/I142,0)</f>
        <v>0</v>
      </c>
      <c r="T142" s="200"/>
    </row>
    <row r="143" spans="1:20" s="6" customFormat="1">
      <c r="A143" s="25" t="s">
        <v>108</v>
      </c>
      <c r="B143" s="178" t="s">
        <v>274</v>
      </c>
      <c r="C143" s="178"/>
      <c r="D143" s="178"/>
      <c r="E143" s="70" t="s">
        <v>315</v>
      </c>
      <c r="F143" s="104" t="s">
        <v>22</v>
      </c>
      <c r="G143" s="88"/>
      <c r="H143" s="14">
        <f t="shared" si="77"/>
        <v>0</v>
      </c>
      <c r="I143" s="85"/>
      <c r="J143" s="86"/>
      <c r="K143" s="14">
        <f t="shared" si="78"/>
        <v>0</v>
      </c>
      <c r="L143" s="87"/>
      <c r="M143" s="86"/>
      <c r="N143" s="14">
        <f t="shared" si="79"/>
        <v>0</v>
      </c>
      <c r="O143" s="87"/>
      <c r="P143" s="14">
        <f>G143-M143</f>
        <v>0</v>
      </c>
      <c r="Q143" s="15">
        <f>IF(G143&lt;&gt;0,M143/G143,0)</f>
        <v>0</v>
      </c>
      <c r="R143" s="14">
        <f>I143-O143</f>
        <v>0</v>
      </c>
      <c r="S143" s="15">
        <f>IF(I143&lt;&gt;0,O143/I143,0)</f>
        <v>0</v>
      </c>
      <c r="T143" s="200"/>
    </row>
    <row r="144" spans="1:20" s="6" customFormat="1">
      <c r="A144" s="25" t="s">
        <v>116</v>
      </c>
      <c r="B144" s="179" t="s">
        <v>112</v>
      </c>
      <c r="C144" s="180"/>
      <c r="D144" s="181"/>
      <c r="E144" s="70" t="s">
        <v>316</v>
      </c>
      <c r="F144" s="104" t="s">
        <v>115</v>
      </c>
      <c r="G144" s="88"/>
      <c r="H144" s="14">
        <f>IF(G144&lt;&gt;0,I143/G144,0)</f>
        <v>0</v>
      </c>
      <c r="I144" s="13" t="s">
        <v>18</v>
      </c>
      <c r="J144" s="86"/>
      <c r="K144" s="14"/>
      <c r="L144" s="13" t="s">
        <v>18</v>
      </c>
      <c r="M144" s="86"/>
      <c r="N144" s="14"/>
      <c r="O144" s="13" t="s">
        <v>18</v>
      </c>
      <c r="P144" s="14">
        <f>G144-M144</f>
        <v>0</v>
      </c>
      <c r="Q144" s="15">
        <f>IF(G144&lt;&gt;0,M144/G144,0)</f>
        <v>0</v>
      </c>
      <c r="R144" s="18" t="s">
        <v>18</v>
      </c>
      <c r="S144" s="18" t="s">
        <v>18</v>
      </c>
      <c r="T144" s="200"/>
    </row>
    <row r="145" spans="1:20" s="6" customFormat="1">
      <c r="A145" s="25" t="s">
        <v>120</v>
      </c>
      <c r="B145" s="120" t="s">
        <v>117</v>
      </c>
      <c r="C145" s="120"/>
      <c r="D145" s="120"/>
      <c r="E145" s="70" t="s">
        <v>317</v>
      </c>
      <c r="F145" s="103" t="s">
        <v>22</v>
      </c>
      <c r="G145" s="88"/>
      <c r="H145" s="14">
        <f t="shared" ref="H145:H147" si="80">IF(G145&lt;&gt;0,I145/G145,0)</f>
        <v>0</v>
      </c>
      <c r="I145" s="85"/>
      <c r="J145" s="88"/>
      <c r="K145" s="14">
        <f t="shared" ref="K145:K147" si="81">IF(J145&lt;&gt;0,L145/J145,0)</f>
        <v>0</v>
      </c>
      <c r="L145" s="85"/>
      <c r="M145" s="88"/>
      <c r="N145" s="14">
        <f t="shared" ref="N145:N147" si="82">IF(M145&lt;&gt;0,O145/M145,0)</f>
        <v>0</v>
      </c>
      <c r="O145" s="85"/>
      <c r="P145" s="14">
        <f>G145-M145</f>
        <v>0</v>
      </c>
      <c r="Q145" s="15">
        <f>IF(G145&lt;&gt;0,M145/G145,0)</f>
        <v>0</v>
      </c>
      <c r="R145" s="14">
        <f>I145-O145</f>
        <v>0</v>
      </c>
      <c r="S145" s="15">
        <f>IF(I145&lt;&gt;0,O145/I145,0)</f>
        <v>0</v>
      </c>
      <c r="T145" s="200"/>
    </row>
    <row r="146" spans="1:20" s="6" customFormat="1">
      <c r="A146" s="25" t="s">
        <v>318</v>
      </c>
      <c r="B146" s="120" t="s">
        <v>121</v>
      </c>
      <c r="C146" s="120"/>
      <c r="D146" s="120"/>
      <c r="E146" s="70" t="s">
        <v>319</v>
      </c>
      <c r="F146" s="102" t="s">
        <v>124</v>
      </c>
      <c r="G146" s="88"/>
      <c r="H146" s="14">
        <f t="shared" si="80"/>
        <v>0</v>
      </c>
      <c r="I146" s="85"/>
      <c r="J146" s="88"/>
      <c r="K146" s="14">
        <f t="shared" si="81"/>
        <v>0</v>
      </c>
      <c r="L146" s="85"/>
      <c r="M146" s="88"/>
      <c r="N146" s="14">
        <f t="shared" si="82"/>
        <v>0</v>
      </c>
      <c r="O146" s="85"/>
      <c r="P146" s="14">
        <f>G146-M146</f>
        <v>0</v>
      </c>
      <c r="Q146" s="15">
        <f>IF(G146&lt;&gt;0,M146/G146,0)</f>
        <v>0</v>
      </c>
      <c r="R146" s="14">
        <f>I146-O146</f>
        <v>0</v>
      </c>
      <c r="S146" s="15">
        <f>IF(I146&lt;&gt;0,O146/I146,0)</f>
        <v>0</v>
      </c>
      <c r="T146" s="200"/>
    </row>
    <row r="147" spans="1:20" s="6" customFormat="1" ht="72">
      <c r="A147" s="20" t="s">
        <v>125</v>
      </c>
      <c r="B147" s="164" t="s">
        <v>126</v>
      </c>
      <c r="C147" s="157" t="s">
        <v>25</v>
      </c>
      <c r="D147" s="185" t="s">
        <v>320</v>
      </c>
      <c r="E147" s="70" t="s">
        <v>321</v>
      </c>
      <c r="F147" s="16" t="s">
        <v>22</v>
      </c>
      <c r="G147" s="22">
        <f>G143+G152</f>
        <v>0</v>
      </c>
      <c r="H147" s="13">
        <f t="shared" si="80"/>
        <v>0</v>
      </c>
      <c r="I147" s="13">
        <f>I143+I152</f>
        <v>0</v>
      </c>
      <c r="J147" s="22">
        <f>J143+J152</f>
        <v>0</v>
      </c>
      <c r="K147" s="13">
        <f t="shared" si="81"/>
        <v>0</v>
      </c>
      <c r="L147" s="13">
        <f>L143+L152</f>
        <v>0</v>
      </c>
      <c r="M147" s="22">
        <f>M143+M152</f>
        <v>0</v>
      </c>
      <c r="N147" s="13">
        <f t="shared" si="82"/>
        <v>0</v>
      </c>
      <c r="O147" s="13">
        <f>O143+O152</f>
        <v>0</v>
      </c>
      <c r="P147" s="14">
        <f>G147-M147</f>
        <v>0</v>
      </c>
      <c r="Q147" s="15">
        <f>IF(G147&lt;&gt;0,M147/G147,0)</f>
        <v>0</v>
      </c>
      <c r="R147" s="14">
        <f>I147-O147</f>
        <v>0</v>
      </c>
      <c r="S147" s="15">
        <f>IF(I147&lt;&gt;0,O147/I147,0)</f>
        <v>0</v>
      </c>
      <c r="T147" s="200"/>
    </row>
    <row r="148" spans="1:20" s="6" customFormat="1">
      <c r="A148" s="25"/>
      <c r="B148" s="186" t="s">
        <v>112</v>
      </c>
      <c r="C148" s="158"/>
      <c r="D148" s="187" t="s">
        <v>322</v>
      </c>
      <c r="E148" s="84" t="s">
        <v>323</v>
      </c>
      <c r="F148" s="17" t="s">
        <v>115</v>
      </c>
      <c r="G148" s="60">
        <f>G144+G153</f>
        <v>0</v>
      </c>
      <c r="H148" s="14">
        <f>IF(G148&lt;&gt;0,I147/G148,0)</f>
        <v>0</v>
      </c>
      <c r="I148" s="13" t="s">
        <v>18</v>
      </c>
      <c r="J148" s="60">
        <f>J144+J153</f>
        <v>0</v>
      </c>
      <c r="K148" s="14">
        <f>IF(J148&lt;&gt;0,L147/J148,0)</f>
        <v>0</v>
      </c>
      <c r="L148" s="13" t="s">
        <v>18</v>
      </c>
      <c r="M148" s="60">
        <f>M144+M153</f>
        <v>0</v>
      </c>
      <c r="N148" s="14">
        <f>IF(M148&lt;&gt;0,O147/M148,0)</f>
        <v>0</v>
      </c>
      <c r="O148" s="13" t="s">
        <v>18</v>
      </c>
      <c r="P148" s="14">
        <f>G148-M148</f>
        <v>0</v>
      </c>
      <c r="Q148" s="15">
        <f>IF(G148&lt;&gt;0,M148/G148,0)</f>
        <v>0</v>
      </c>
      <c r="R148" s="18" t="s">
        <v>18</v>
      </c>
      <c r="S148" s="18" t="s">
        <v>18</v>
      </c>
      <c r="T148" s="200"/>
    </row>
    <row r="149" spans="1:20" s="6" customFormat="1" ht="36">
      <c r="A149" s="25" t="s">
        <v>131</v>
      </c>
      <c r="B149" s="108" t="s">
        <v>324</v>
      </c>
      <c r="C149" s="158"/>
      <c r="D149" s="81" t="s">
        <v>325</v>
      </c>
      <c r="E149" s="70" t="s">
        <v>326</v>
      </c>
      <c r="F149" s="104" t="s">
        <v>22</v>
      </c>
      <c r="G149" s="60">
        <f>G145+G154</f>
        <v>0</v>
      </c>
      <c r="H149" s="14">
        <f t="shared" ref="H149:H150" si="83">IF(G149&lt;&gt;0,I149/G149,0)</f>
        <v>0</v>
      </c>
      <c r="I149" s="61">
        <f>I145+I154</f>
        <v>0</v>
      </c>
      <c r="J149" s="60">
        <f>J145+J154</f>
        <v>0</v>
      </c>
      <c r="K149" s="14">
        <f t="shared" ref="K149:K150" si="84">IF(J149&lt;&gt;0,L149/J149,0)</f>
        <v>0</v>
      </c>
      <c r="L149" s="61">
        <f>L145+L154</f>
        <v>0</v>
      </c>
      <c r="M149" s="60">
        <f>M145+M154</f>
        <v>0</v>
      </c>
      <c r="N149" s="14">
        <f t="shared" ref="N149:N150" si="85">IF(M149&lt;&gt;0,O149/M149,0)</f>
        <v>0</v>
      </c>
      <c r="O149" s="61">
        <f>O145+O154</f>
        <v>0</v>
      </c>
      <c r="P149" s="14">
        <f>G149-M149</f>
        <v>0</v>
      </c>
      <c r="Q149" s="15">
        <f>IF(G149&lt;&gt;0,M149/G149,0)</f>
        <v>0</v>
      </c>
      <c r="R149" s="14">
        <f>I149-O149</f>
        <v>0</v>
      </c>
      <c r="S149" s="15">
        <f>IF(I149&lt;&gt;0,O149/I149,0)</f>
        <v>0</v>
      </c>
      <c r="T149" s="200"/>
    </row>
    <row r="150" spans="1:20" s="6" customFormat="1">
      <c r="A150" s="25" t="s">
        <v>135</v>
      </c>
      <c r="B150" s="108" t="s">
        <v>121</v>
      </c>
      <c r="C150" s="159"/>
      <c r="D150" s="81" t="s">
        <v>327</v>
      </c>
      <c r="E150" s="70" t="s">
        <v>328</v>
      </c>
      <c r="F150" s="102" t="s">
        <v>124</v>
      </c>
      <c r="G150" s="60">
        <f>G146+G155</f>
        <v>0</v>
      </c>
      <c r="H150" s="14">
        <f t="shared" si="83"/>
        <v>0</v>
      </c>
      <c r="I150" s="61">
        <f>I146+I155</f>
        <v>0</v>
      </c>
      <c r="J150" s="60">
        <f>J146+J155</f>
        <v>0</v>
      </c>
      <c r="K150" s="14">
        <f t="shared" si="84"/>
        <v>0</v>
      </c>
      <c r="L150" s="61">
        <f>L146+L155</f>
        <v>0</v>
      </c>
      <c r="M150" s="60">
        <f>M146+M155</f>
        <v>0</v>
      </c>
      <c r="N150" s="14">
        <f t="shared" si="85"/>
        <v>0</v>
      </c>
      <c r="O150" s="61">
        <f>O146+O155</f>
        <v>0</v>
      </c>
      <c r="P150" s="14">
        <f>G150-M150</f>
        <v>0</v>
      </c>
      <c r="Q150" s="15">
        <f>IF(G150&lt;&gt;0,M150/G150,0)</f>
        <v>0</v>
      </c>
      <c r="R150" s="14">
        <f>I150-O150</f>
        <v>0</v>
      </c>
      <c r="S150" s="15">
        <f>IF(I150&lt;&gt;0,O150/I150,0)</f>
        <v>0</v>
      </c>
      <c r="T150" s="200"/>
    </row>
    <row r="151" spans="1:20" s="6" customFormat="1" ht="54">
      <c r="A151" s="62" t="s">
        <v>138</v>
      </c>
      <c r="B151" s="164" t="s">
        <v>139</v>
      </c>
      <c r="C151" s="160" t="s">
        <v>25</v>
      </c>
      <c r="D151" s="188" t="s">
        <v>329</v>
      </c>
      <c r="E151" s="68" t="s">
        <v>330</v>
      </c>
      <c r="F151" s="22" t="s">
        <v>18</v>
      </c>
      <c r="G151" s="22" t="s">
        <v>18</v>
      </c>
      <c r="H151" s="22" t="s">
        <v>18</v>
      </c>
      <c r="I151" s="13">
        <f>I152+I156</f>
        <v>0</v>
      </c>
      <c r="J151" s="22" t="s">
        <v>18</v>
      </c>
      <c r="K151" s="22" t="s">
        <v>18</v>
      </c>
      <c r="L151" s="13">
        <f>L152+L156</f>
        <v>0</v>
      </c>
      <c r="M151" s="22" t="s">
        <v>18</v>
      </c>
      <c r="N151" s="22" t="s">
        <v>18</v>
      </c>
      <c r="O151" s="13">
        <f>O152+O156</f>
        <v>0</v>
      </c>
      <c r="P151" s="18" t="s">
        <v>18</v>
      </c>
      <c r="Q151" s="18" t="s">
        <v>18</v>
      </c>
      <c r="R151" s="14">
        <f>I151-O151</f>
        <v>0</v>
      </c>
      <c r="S151" s="15">
        <f>IF(I151&lt;&gt;0,O151/I151,0)</f>
        <v>0</v>
      </c>
      <c r="T151" s="200"/>
    </row>
    <row r="152" spans="1:20" s="6" customFormat="1" ht="36">
      <c r="A152" s="63" t="s">
        <v>142</v>
      </c>
      <c r="B152" s="178" t="s">
        <v>143</v>
      </c>
      <c r="C152" s="178"/>
      <c r="D152" s="178"/>
      <c r="E152" s="70" t="s">
        <v>331</v>
      </c>
      <c r="F152" s="102" t="s">
        <v>146</v>
      </c>
      <c r="G152" s="88"/>
      <c r="H152" s="14">
        <f t="shared" ref="H152" si="86">IF(G152&lt;&gt;0,I152/G152,0)</f>
        <v>0</v>
      </c>
      <c r="I152" s="85"/>
      <c r="J152" s="88"/>
      <c r="K152" s="14">
        <f t="shared" ref="K152" si="87">IF(J152&lt;&gt;0,L152/J152,0)</f>
        <v>0</v>
      </c>
      <c r="L152" s="85"/>
      <c r="M152" s="88"/>
      <c r="N152" s="14">
        <f t="shared" ref="N152" si="88">IF(M152&lt;&gt;0,O152/M152,0)</f>
        <v>0</v>
      </c>
      <c r="O152" s="85"/>
      <c r="P152" s="14">
        <f>G152-M152</f>
        <v>0</v>
      </c>
      <c r="Q152" s="15">
        <f>IF(G152&lt;&gt;0,M152/G152,0)</f>
        <v>0</v>
      </c>
      <c r="R152" s="14">
        <f>I152-O152</f>
        <v>0</v>
      </c>
      <c r="S152" s="15">
        <f>IF(I152&lt;&gt;0,O152/I152,0)</f>
        <v>0</v>
      </c>
      <c r="T152" s="200"/>
    </row>
    <row r="153" spans="1:20" s="6" customFormat="1">
      <c r="A153" s="63"/>
      <c r="B153" s="182" t="s">
        <v>112</v>
      </c>
      <c r="C153" s="183"/>
      <c r="D153" s="184"/>
      <c r="E153" s="84" t="s">
        <v>332</v>
      </c>
      <c r="F153" s="17" t="s">
        <v>115</v>
      </c>
      <c r="G153" s="88"/>
      <c r="H153" s="14">
        <f>IF(G153&lt;&gt;0,I152/G153,0)</f>
        <v>0</v>
      </c>
      <c r="I153" s="13" t="s">
        <v>18</v>
      </c>
      <c r="J153" s="88"/>
      <c r="K153" s="14">
        <f>IF(J153&lt;&gt;0,L152/J153,0)</f>
        <v>0</v>
      </c>
      <c r="L153" s="13" t="s">
        <v>18</v>
      </c>
      <c r="M153" s="88"/>
      <c r="N153" s="14">
        <f>IF(M153&lt;&gt;0,O152/M153,0)</f>
        <v>0</v>
      </c>
      <c r="O153" s="13" t="s">
        <v>18</v>
      </c>
      <c r="P153" s="14">
        <f>G153-M153</f>
        <v>0</v>
      </c>
      <c r="Q153" s="15">
        <f>IF(G153&lt;&gt;0,M153/G153,0)</f>
        <v>0</v>
      </c>
      <c r="R153" s="18" t="s">
        <v>18</v>
      </c>
      <c r="S153" s="18" t="s">
        <v>18</v>
      </c>
      <c r="T153" s="200"/>
    </row>
    <row r="154" spans="1:20" s="6" customFormat="1">
      <c r="A154" s="63" t="s">
        <v>149</v>
      </c>
      <c r="B154" s="178" t="s">
        <v>150</v>
      </c>
      <c r="C154" s="178"/>
      <c r="D154" s="178"/>
      <c r="E154" s="70" t="s">
        <v>333</v>
      </c>
      <c r="F154" s="104" t="s">
        <v>22</v>
      </c>
      <c r="G154" s="88"/>
      <c r="H154" s="14">
        <f t="shared" ref="H154:H156" si="89">IF(G154&lt;&gt;0,I154/G154,0)</f>
        <v>0</v>
      </c>
      <c r="I154" s="85"/>
      <c r="J154" s="88"/>
      <c r="K154" s="14">
        <f t="shared" ref="K154:K156" si="90">IF(J154&lt;&gt;0,L154/J154,0)</f>
        <v>0</v>
      </c>
      <c r="L154" s="85"/>
      <c r="M154" s="88"/>
      <c r="N154" s="14">
        <f t="shared" ref="N154:N156" si="91">IF(M154&lt;&gt;0,O154/M154,0)</f>
        <v>0</v>
      </c>
      <c r="O154" s="85"/>
      <c r="P154" s="14">
        <f>G154-M154</f>
        <v>0</v>
      </c>
      <c r="Q154" s="15">
        <f>IF(G154&lt;&gt;0,M154/G154,0)</f>
        <v>0</v>
      </c>
      <c r="R154" s="14">
        <f>I154-O154</f>
        <v>0</v>
      </c>
      <c r="S154" s="15">
        <f>IF(I154&lt;&gt;0,O154/I154,0)</f>
        <v>0</v>
      </c>
      <c r="T154" s="200"/>
    </row>
    <row r="155" spans="1:20" s="6" customFormat="1">
      <c r="A155" s="63" t="s">
        <v>153</v>
      </c>
      <c r="B155" s="120" t="s">
        <v>154</v>
      </c>
      <c r="C155" s="120"/>
      <c r="D155" s="120"/>
      <c r="E155" s="70" t="s">
        <v>334</v>
      </c>
      <c r="F155" s="102" t="s">
        <v>124</v>
      </c>
      <c r="G155" s="88"/>
      <c r="H155" s="14">
        <f t="shared" si="89"/>
        <v>0</v>
      </c>
      <c r="I155" s="85"/>
      <c r="J155" s="88"/>
      <c r="K155" s="14">
        <f t="shared" si="90"/>
        <v>0</v>
      </c>
      <c r="L155" s="85"/>
      <c r="M155" s="88"/>
      <c r="N155" s="14">
        <f t="shared" si="91"/>
        <v>0</v>
      </c>
      <c r="O155" s="85"/>
      <c r="P155" s="14">
        <f>G155-M155</f>
        <v>0</v>
      </c>
      <c r="Q155" s="15">
        <f>IF(G155&lt;&gt;0,M155/G155,0)</f>
        <v>0</v>
      </c>
      <c r="R155" s="14">
        <f>I155-O155</f>
        <v>0</v>
      </c>
      <c r="S155" s="15">
        <f>IF(I155&lt;&gt;0,O155/I155,0)</f>
        <v>0</v>
      </c>
      <c r="T155" s="200"/>
    </row>
    <row r="156" spans="1:20" s="6" customFormat="1" ht="36">
      <c r="A156" s="63" t="s">
        <v>157</v>
      </c>
      <c r="B156" s="120" t="s">
        <v>158</v>
      </c>
      <c r="C156" s="120"/>
      <c r="D156" s="120"/>
      <c r="E156" s="70" t="s">
        <v>335</v>
      </c>
      <c r="F156" s="102" t="s">
        <v>21</v>
      </c>
      <c r="G156" s="88"/>
      <c r="H156" s="14">
        <f t="shared" si="89"/>
        <v>0</v>
      </c>
      <c r="I156" s="85"/>
      <c r="J156" s="88"/>
      <c r="K156" s="14">
        <f t="shared" si="90"/>
        <v>0</v>
      </c>
      <c r="L156" s="85"/>
      <c r="M156" s="88">
        <v>0</v>
      </c>
      <c r="N156" s="14">
        <f t="shared" si="91"/>
        <v>0</v>
      </c>
      <c r="O156" s="85">
        <v>0</v>
      </c>
      <c r="P156" s="14">
        <f>G156-M156</f>
        <v>0</v>
      </c>
      <c r="Q156" s="15">
        <f>IF(G156&lt;&gt;0,M156/G156,0)</f>
        <v>0</v>
      </c>
      <c r="R156" s="14">
        <f>I156-O156</f>
        <v>0</v>
      </c>
      <c r="S156" s="15">
        <f>IF(I156&lt;&gt;0,O156/I156,0)</f>
        <v>0</v>
      </c>
      <c r="T156" s="200"/>
    </row>
    <row r="157" spans="1:20" s="6" customFormat="1">
      <c r="A157" s="63"/>
      <c r="B157" s="176" t="s">
        <v>161</v>
      </c>
      <c r="C157" s="176"/>
      <c r="D157" s="176"/>
      <c r="E157" s="84" t="s">
        <v>336</v>
      </c>
      <c r="F157" s="58" t="s">
        <v>35</v>
      </c>
      <c r="G157" s="88"/>
      <c r="H157" s="14">
        <f>IF(G157&lt;&gt;0,I156/G157,0)</f>
        <v>0</v>
      </c>
      <c r="I157" s="13" t="s">
        <v>18</v>
      </c>
      <c r="J157" s="88"/>
      <c r="K157" s="14">
        <f>IF(J157&lt;&gt;0,L156/J157,0)</f>
        <v>0</v>
      </c>
      <c r="L157" s="13" t="s">
        <v>18</v>
      </c>
      <c r="M157" s="88">
        <v>0</v>
      </c>
      <c r="N157" s="14">
        <f>IF(M157&lt;&gt;0,O156/M157,0)</f>
        <v>0</v>
      </c>
      <c r="O157" s="13" t="s">
        <v>18</v>
      </c>
      <c r="P157" s="14">
        <f>G157-M157</f>
        <v>0</v>
      </c>
      <c r="Q157" s="15">
        <f>IF(G157&lt;&gt;0,M157/G157,0)</f>
        <v>0</v>
      </c>
      <c r="R157" s="18" t="s">
        <v>18</v>
      </c>
      <c r="S157" s="18" t="s">
        <v>18</v>
      </c>
      <c r="T157" s="200"/>
    </row>
    <row r="158" spans="1:20" s="6" customFormat="1" ht="36">
      <c r="A158" s="63" t="s">
        <v>164</v>
      </c>
      <c r="B158" s="178" t="s">
        <v>165</v>
      </c>
      <c r="C158" s="178"/>
      <c r="D158" s="178"/>
      <c r="E158" s="70" t="s">
        <v>337</v>
      </c>
      <c r="F158" s="102" t="s">
        <v>21</v>
      </c>
      <c r="G158" s="88"/>
      <c r="H158" s="14">
        <f t="shared" ref="H158:H160" si="92">IF(G158&lt;&gt;0,I158/G158,0)</f>
        <v>0</v>
      </c>
      <c r="I158" s="85"/>
      <c r="J158" s="88"/>
      <c r="K158" s="14">
        <f t="shared" ref="K158:K160" si="93">IF(J158&lt;&gt;0,L158/J158,0)</f>
        <v>0</v>
      </c>
      <c r="L158" s="85"/>
      <c r="M158" s="88">
        <v>0</v>
      </c>
      <c r="N158" s="14">
        <f t="shared" ref="N158:N160" si="94">IF(M158&lt;&gt;0,O158/M158,0)</f>
        <v>0</v>
      </c>
      <c r="O158" s="85">
        <v>0</v>
      </c>
      <c r="P158" s="14">
        <f>G158-M158</f>
        <v>0</v>
      </c>
      <c r="Q158" s="15">
        <f>IF(G158&lt;&gt;0,M158/G158,0)</f>
        <v>0</v>
      </c>
      <c r="R158" s="14">
        <f>I158-O158</f>
        <v>0</v>
      </c>
      <c r="S158" s="15">
        <f>IF(I158&lt;&gt;0,O158/I158,0)</f>
        <v>0</v>
      </c>
      <c r="T158" s="200"/>
    </row>
    <row r="159" spans="1:20" s="6" customFormat="1" ht="36">
      <c r="A159" s="63" t="s">
        <v>168</v>
      </c>
      <c r="B159" s="120" t="s">
        <v>169</v>
      </c>
      <c r="C159" s="120"/>
      <c r="D159" s="120"/>
      <c r="E159" s="70" t="s">
        <v>338</v>
      </c>
      <c r="F159" s="102" t="s">
        <v>21</v>
      </c>
      <c r="G159" s="88"/>
      <c r="H159" s="14">
        <f t="shared" si="92"/>
        <v>0</v>
      </c>
      <c r="I159" s="85"/>
      <c r="J159" s="88"/>
      <c r="K159" s="14">
        <f t="shared" si="93"/>
        <v>0</v>
      </c>
      <c r="L159" s="85"/>
      <c r="M159" s="88">
        <v>0</v>
      </c>
      <c r="N159" s="14">
        <f t="shared" si="94"/>
        <v>0</v>
      </c>
      <c r="O159" s="85"/>
      <c r="P159" s="14">
        <f>G159-M159</f>
        <v>0</v>
      </c>
      <c r="Q159" s="15">
        <f>IF(G159&lt;&gt;0,M159/G159,0)</f>
        <v>0</v>
      </c>
      <c r="R159" s="14">
        <f>I159-O159</f>
        <v>0</v>
      </c>
      <c r="S159" s="15">
        <f>IF(I159&lt;&gt;0,O159/I159,0)</f>
        <v>0</v>
      </c>
      <c r="T159" s="200"/>
    </row>
    <row r="160" spans="1:20" s="6" customFormat="1" ht="36">
      <c r="A160" s="25" t="s">
        <v>172</v>
      </c>
      <c r="B160" s="178" t="s">
        <v>173</v>
      </c>
      <c r="C160" s="178"/>
      <c r="D160" s="178"/>
      <c r="E160" s="70" t="s">
        <v>339</v>
      </c>
      <c r="F160" s="102" t="s">
        <v>21</v>
      </c>
      <c r="G160" s="88"/>
      <c r="H160" s="14">
        <f t="shared" si="92"/>
        <v>0</v>
      </c>
      <c r="I160" s="85"/>
      <c r="J160" s="88"/>
      <c r="K160" s="14">
        <f t="shared" si="93"/>
        <v>0</v>
      </c>
      <c r="L160" s="85"/>
      <c r="M160" s="88"/>
      <c r="N160" s="14">
        <f t="shared" si="94"/>
        <v>0</v>
      </c>
      <c r="O160" s="85"/>
      <c r="P160" s="14">
        <f>G160-M160</f>
        <v>0</v>
      </c>
      <c r="Q160" s="15">
        <f>IF(G160&lt;&gt;0,M160/G160,0)</f>
        <v>0</v>
      </c>
      <c r="R160" s="14">
        <f>I160-O160</f>
        <v>0</v>
      </c>
      <c r="S160" s="15">
        <f>IF(I160&lt;&gt;0,O160/I160,0)</f>
        <v>0</v>
      </c>
      <c r="T160" s="200"/>
    </row>
    <row r="161" spans="1:20" s="6" customFormat="1">
      <c r="A161" s="106" t="s">
        <v>23</v>
      </c>
      <c r="B161" s="109" t="s">
        <v>255</v>
      </c>
      <c r="C161" s="110"/>
      <c r="D161" s="111"/>
      <c r="E161" s="68" t="s">
        <v>340</v>
      </c>
      <c r="F161" s="22" t="s">
        <v>18</v>
      </c>
      <c r="G161" s="22" t="s">
        <v>18</v>
      </c>
      <c r="H161" s="22" t="s">
        <v>18</v>
      </c>
      <c r="I161" s="90"/>
      <c r="J161" s="22" t="s">
        <v>18</v>
      </c>
      <c r="K161" s="22" t="s">
        <v>18</v>
      </c>
      <c r="L161" s="90"/>
      <c r="M161" s="22" t="s">
        <v>18</v>
      </c>
      <c r="N161" s="22" t="s">
        <v>18</v>
      </c>
      <c r="O161" s="90"/>
      <c r="P161" s="18" t="s">
        <v>18</v>
      </c>
      <c r="Q161" s="18" t="s">
        <v>18</v>
      </c>
      <c r="R161" s="13">
        <f>I161-O161</f>
        <v>0</v>
      </c>
      <c r="S161" s="26">
        <f>IF(I161&lt;&gt;0,O161/I161,0)</f>
        <v>0</v>
      </c>
      <c r="T161" s="200"/>
    </row>
  </sheetData>
  <mergeCells count="118">
    <mergeCell ref="A1:S1"/>
    <mergeCell ref="H2:I2"/>
    <mergeCell ref="A3:S3"/>
    <mergeCell ref="A4:S4"/>
    <mergeCell ref="B5:S5"/>
    <mergeCell ref="A5:A8"/>
    <mergeCell ref="B6:D8"/>
    <mergeCell ref="B9:D9"/>
    <mergeCell ref="J6:L6"/>
    <mergeCell ref="M6:O6"/>
    <mergeCell ref="G6:I6"/>
    <mergeCell ref="F6:F8"/>
    <mergeCell ref="P6:S6"/>
    <mergeCell ref="E6:E8"/>
    <mergeCell ref="J7:J8"/>
    <mergeCell ref="G7:G8"/>
    <mergeCell ref="H7:H8"/>
    <mergeCell ref="I7:I8"/>
    <mergeCell ref="O7:O8"/>
    <mergeCell ref="R7:S7"/>
    <mergeCell ref="P7:Q7"/>
    <mergeCell ref="K7:K8"/>
    <mergeCell ref="L7:L8"/>
    <mergeCell ref="N7:N8"/>
    <mergeCell ref="M7:M8"/>
    <mergeCell ref="C13:C20"/>
    <mergeCell ref="C21:C28"/>
    <mergeCell ref="C30:C33"/>
    <mergeCell ref="C34:C37"/>
    <mergeCell ref="C38:C47"/>
    <mergeCell ref="C48:C53"/>
    <mergeCell ref="B55:D55"/>
    <mergeCell ref="B57:D57"/>
    <mergeCell ref="B58:D58"/>
    <mergeCell ref="B60:D60"/>
    <mergeCell ref="C61:C63"/>
    <mergeCell ref="B64:D64"/>
    <mergeCell ref="B65:D65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B75:D75"/>
    <mergeCell ref="B76:D76"/>
    <mergeCell ref="B77:D77"/>
    <mergeCell ref="B78:D78"/>
    <mergeCell ref="B79:D79"/>
    <mergeCell ref="B80:D80"/>
    <mergeCell ref="B81:D81"/>
    <mergeCell ref="B82:D82"/>
    <mergeCell ref="C83:C86"/>
    <mergeCell ref="B88:D88"/>
    <mergeCell ref="B89:D89"/>
    <mergeCell ref="B90:D90"/>
    <mergeCell ref="B91:D91"/>
    <mergeCell ref="B92:D92"/>
    <mergeCell ref="B93:D93"/>
    <mergeCell ref="B94:D94"/>
    <mergeCell ref="B95:D95"/>
    <mergeCell ref="B96:D96"/>
    <mergeCell ref="B97:D97"/>
    <mergeCell ref="B99:D99"/>
    <mergeCell ref="C100:C101"/>
    <mergeCell ref="B102:D102"/>
    <mergeCell ref="B103:D103"/>
    <mergeCell ref="B104:D104"/>
    <mergeCell ref="B105:D105"/>
    <mergeCell ref="B106:D106"/>
    <mergeCell ref="B107:D107"/>
    <mergeCell ref="B108:D108"/>
    <mergeCell ref="C109:C111"/>
    <mergeCell ref="B112:D112"/>
    <mergeCell ref="B113:D113"/>
    <mergeCell ref="B114:D114"/>
    <mergeCell ref="B115:D115"/>
    <mergeCell ref="C116:C117"/>
    <mergeCell ref="B118:D118"/>
    <mergeCell ref="B119:D119"/>
    <mergeCell ref="B120:D120"/>
    <mergeCell ref="B121:D121"/>
    <mergeCell ref="B122:D122"/>
    <mergeCell ref="B124:D124"/>
    <mergeCell ref="C126:C127"/>
    <mergeCell ref="B128:D128"/>
    <mergeCell ref="B129:D129"/>
    <mergeCell ref="B130:D130"/>
    <mergeCell ref="B131:D131"/>
    <mergeCell ref="B132:D132"/>
    <mergeCell ref="B133:D133"/>
    <mergeCell ref="B134:D134"/>
    <mergeCell ref="B135:D135"/>
    <mergeCell ref="B136:D136"/>
    <mergeCell ref="B137:D137"/>
    <mergeCell ref="B138:D138"/>
    <mergeCell ref="B139:D139"/>
    <mergeCell ref="B140:D140"/>
    <mergeCell ref="B141:D141"/>
    <mergeCell ref="B142:D142"/>
    <mergeCell ref="B143:D143"/>
    <mergeCell ref="B144:D144"/>
    <mergeCell ref="B145:D145"/>
    <mergeCell ref="B146:D146"/>
    <mergeCell ref="C147:C150"/>
    <mergeCell ref="B152:D152"/>
    <mergeCell ref="B153:D153"/>
    <mergeCell ref="B154:D154"/>
    <mergeCell ref="B155:D155"/>
    <mergeCell ref="B156:D156"/>
    <mergeCell ref="B157:D157"/>
    <mergeCell ref="B158:D158"/>
    <mergeCell ref="B159:D159"/>
    <mergeCell ref="B160:D160"/>
    <mergeCell ref="B161:D161"/>
  </mergeCells>
  <dataValidations count="1">
    <dataValidation type="decimal" errorStyle="warning" allowBlank="1" showInputMessage="1" showErrorMessage="1" errorTitle="Некорректное значение" error="Необходимо ввести числовое значение._x000d__x000a_При вводе дробного числа убедитесь, что разделитель - запятая" sqref="R157:S157 R106:S106 R93:S93 R89:S89 R80:S80 R134:S134 R153:S153 R144:S144 R115:S115 P38:Q38 R31:S31 R35:S35 R40:S40 R44:S44 P48:Q48 R70:S70 R113:S113 R21:S21 P12:Q13 R110:S110 R148:S148 R84:S84 R108:S108 G1:H11 I1:O82 I83:I1048576 G126:H1048576 F111 F38 F48 F87 F151 G101:H124 G99:H99 F125:H125 F100:H100 G62:H97 F61:H61 G13:H60 F12:H12 F116 M83:N97 O83:O161 M99:N161 J162:O1048576 J83:K97 L83:L161 J99:K161">
      <formula1>0</formula1>
      <formula2>1E+28</formula2>
    </dataValidation>
  </dataValidations>
  <printOptions horizontalCentered="1"/>
  <pageMargins left="0.1180556" right="0.1180556" top="0.3541667" bottom="0.3541667" header="0.3152778" footer="0.3152778"/>
  <pageSetup paperSize="9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ТПГГ_01</vt:lpstr>
      <vt:lpstr>ТПГГ_01!Заголовки_для_печати</vt:lpstr>
      <vt:lpstr>ТПГГ_01!Область_печати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Buryakovskaya</dc:creator>
  <cp:lastModifiedBy>Kiseleva.LA</cp:lastModifiedBy>
  <cp:lastPrinted>2022-04-26T07:56:16Z</cp:lastPrinted>
  <dcterms:created xsi:type="dcterms:W3CDTF">2019-04-10T13:46:54Z</dcterms:created>
  <dcterms:modified xsi:type="dcterms:W3CDTF">2022-11-25T11:12:55Z</dcterms:modified>
</cp:coreProperties>
</file>