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ТПГГ_01" sheetId="1" r:id="rId1"/>
  </sheets>
  <definedNames>
    <definedName name="_xlnm._FilterDatabase" localSheetId="0" hidden="1">ТПГГ_01!$A$9:$IV$163</definedName>
    <definedName name="ReportDate">TODAY()</definedName>
    <definedName name="ReportRespondent">"Н/Д"</definedName>
    <definedName name="ReportStatus">"Н/Д"</definedName>
    <definedName name="_xlnm.Print_Titles" localSheetId="0">ТПГГ_01!$5:$9</definedName>
    <definedName name="_xlnm.Print_Area" localSheetId="0">ТПГГ_01!$A$1:$T$161</definedName>
  </definedNames>
  <calcPr calcId="125725"/>
</workbook>
</file>

<file path=xl/calcChain.xml><?xml version="1.0" encoding="utf-8"?>
<calcChain xmlns="http://schemas.openxmlformats.org/spreadsheetml/2006/main">
  <c r="P162" i="1"/>
  <c r="O162"/>
  <c r="N162"/>
  <c r="K162"/>
  <c r="J162"/>
  <c r="I162"/>
  <c r="T162" s="1"/>
  <c r="S162"/>
  <c r="P158"/>
  <c r="O158"/>
  <c r="N158"/>
  <c r="K158"/>
  <c r="J158"/>
  <c r="I158"/>
  <c r="P157"/>
  <c r="O157"/>
  <c r="K157"/>
  <c r="J157"/>
  <c r="P156"/>
  <c r="O156"/>
  <c r="K156"/>
  <c r="J156"/>
  <c r="P155"/>
  <c r="O155"/>
  <c r="L155"/>
  <c r="K155"/>
  <c r="J155"/>
  <c r="G155"/>
  <c r="R155" s="1"/>
  <c r="K154"/>
  <c r="J154"/>
  <c r="P152"/>
  <c r="O152"/>
  <c r="K152"/>
  <c r="J152"/>
  <c r="K145"/>
  <c r="J145"/>
  <c r="P144"/>
  <c r="O144"/>
  <c r="K144"/>
  <c r="J144"/>
  <c r="P143"/>
  <c r="O143"/>
  <c r="K143"/>
  <c r="J143"/>
  <c r="P142"/>
  <c r="O142"/>
  <c r="N142"/>
  <c r="K142"/>
  <c r="J142"/>
  <c r="I142"/>
  <c r="S142"/>
  <c r="P141"/>
  <c r="O141"/>
  <c r="N141"/>
  <c r="K141"/>
  <c r="J141"/>
  <c r="I141"/>
  <c r="T141" s="1"/>
  <c r="P140"/>
  <c r="O140"/>
  <c r="K140"/>
  <c r="J140"/>
  <c r="P139"/>
  <c r="O139"/>
  <c r="K139"/>
  <c r="J139"/>
  <c r="P136"/>
  <c r="O136"/>
  <c r="K136"/>
  <c r="J136"/>
  <c r="P135"/>
  <c r="O135"/>
  <c r="K135"/>
  <c r="J135"/>
  <c r="T133"/>
  <c r="S133"/>
  <c r="R133"/>
  <c r="Q133"/>
  <c r="M133"/>
  <c r="H133"/>
  <c r="R132"/>
  <c r="Q132"/>
  <c r="M132"/>
  <c r="H132"/>
  <c r="T131"/>
  <c r="S131"/>
  <c r="R131"/>
  <c r="Q131"/>
  <c r="M131"/>
  <c r="H131"/>
  <c r="T130"/>
  <c r="S130"/>
  <c r="R130"/>
  <c r="Q130"/>
  <c r="M130"/>
  <c r="H130"/>
  <c r="M129"/>
  <c r="H129"/>
  <c r="T128"/>
  <c r="S128"/>
  <c r="R128"/>
  <c r="Q128"/>
  <c r="M128"/>
  <c r="H128"/>
  <c r="R127"/>
  <c r="Q127"/>
  <c r="M127"/>
  <c r="H127"/>
  <c r="T126"/>
  <c r="S126"/>
  <c r="R126"/>
  <c r="Q126"/>
  <c r="M126"/>
  <c r="H126"/>
  <c r="R125"/>
  <c r="Q125"/>
  <c r="M125"/>
  <c r="H125"/>
  <c r="T124"/>
  <c r="S124"/>
  <c r="R124"/>
  <c r="Q124"/>
  <c r="M124"/>
  <c r="H124"/>
  <c r="T123"/>
  <c r="S123"/>
  <c r="R123"/>
  <c r="Q123"/>
  <c r="M123"/>
  <c r="H123"/>
  <c r="T122"/>
  <c r="S122"/>
  <c r="R122"/>
  <c r="Q122"/>
  <c r="M122"/>
  <c r="H122"/>
  <c r="T121"/>
  <c r="S121"/>
  <c r="R121"/>
  <c r="Q121"/>
  <c r="M121"/>
  <c r="H121"/>
  <c r="N120"/>
  <c r="L120"/>
  <c r="M120" s="1"/>
  <c r="I120"/>
  <c r="T120" s="1"/>
  <c r="S120"/>
  <c r="G120"/>
  <c r="R120"/>
  <c r="H120"/>
  <c r="T119"/>
  <c r="S119"/>
  <c r="R119"/>
  <c r="Q119"/>
  <c r="M119"/>
  <c r="H119"/>
  <c r="N118"/>
  <c r="L118"/>
  <c r="M118" s="1"/>
  <c r="I118"/>
  <c r="T118" s="1"/>
  <c r="S118"/>
  <c r="G118"/>
  <c r="R118"/>
  <c r="H118"/>
  <c r="T117"/>
  <c r="S117"/>
  <c r="R117"/>
  <c r="Q117"/>
  <c r="M117"/>
  <c r="H117"/>
  <c r="N116"/>
  <c r="I116"/>
  <c r="T116" s="1"/>
  <c r="S116"/>
  <c r="T115"/>
  <c r="S115"/>
  <c r="R115"/>
  <c r="Q115"/>
  <c r="M115"/>
  <c r="H115"/>
  <c r="T114"/>
  <c r="S114"/>
  <c r="R114"/>
  <c r="Q114"/>
  <c r="M114"/>
  <c r="H114"/>
  <c r="T113"/>
  <c r="S113"/>
  <c r="R113"/>
  <c r="Q113"/>
  <c r="M113"/>
  <c r="H113"/>
  <c r="R112"/>
  <c r="Q112"/>
  <c r="M112"/>
  <c r="H112"/>
  <c r="T111"/>
  <c r="S111"/>
  <c r="R111"/>
  <c r="Q111"/>
  <c r="M111"/>
  <c r="H111"/>
  <c r="T110"/>
  <c r="S110"/>
  <c r="R110"/>
  <c r="Q110"/>
  <c r="M110"/>
  <c r="H110"/>
  <c r="T109"/>
  <c r="S109"/>
  <c r="R109"/>
  <c r="Q109"/>
  <c r="M109"/>
  <c r="H109"/>
  <c r="M108"/>
  <c r="H108"/>
  <c r="T107"/>
  <c r="S107"/>
  <c r="R107"/>
  <c r="Q107"/>
  <c r="M107"/>
  <c r="H107"/>
  <c r="R106"/>
  <c r="Q106"/>
  <c r="M106"/>
  <c r="H106"/>
  <c r="T105"/>
  <c r="S105"/>
  <c r="R105"/>
  <c r="Q105"/>
  <c r="M105"/>
  <c r="H105"/>
  <c r="T104"/>
  <c r="S104"/>
  <c r="R104"/>
  <c r="Q104"/>
  <c r="M104"/>
  <c r="H104"/>
  <c r="T103"/>
  <c r="S103"/>
  <c r="R103"/>
  <c r="Q103"/>
  <c r="M103"/>
  <c r="H103"/>
  <c r="T102"/>
  <c r="S102"/>
  <c r="R102"/>
  <c r="Q102"/>
  <c r="M102"/>
  <c r="H102"/>
  <c r="T101"/>
  <c r="S101"/>
  <c r="R101"/>
  <c r="Q101"/>
  <c r="M101"/>
  <c r="H101"/>
  <c r="T100"/>
  <c r="S100"/>
  <c r="R100"/>
  <c r="Q100"/>
  <c r="M100"/>
  <c r="H100"/>
  <c r="T99"/>
  <c r="S99"/>
  <c r="R99"/>
  <c r="Q99"/>
  <c r="M99"/>
  <c r="H99"/>
  <c r="R98"/>
  <c r="Q98"/>
  <c r="M98"/>
  <c r="H98"/>
  <c r="T97"/>
  <c r="S97"/>
  <c r="R97"/>
  <c r="Q97"/>
  <c r="M97"/>
  <c r="H97"/>
  <c r="T96"/>
  <c r="S96"/>
  <c r="R96"/>
  <c r="Q96"/>
  <c r="M96"/>
  <c r="H96"/>
  <c r="T95"/>
  <c r="S95"/>
  <c r="R95"/>
  <c r="Q95"/>
  <c r="M95"/>
  <c r="H95"/>
  <c r="T94"/>
  <c r="S94"/>
  <c r="R94"/>
  <c r="Q94"/>
  <c r="M94"/>
  <c r="H94"/>
  <c r="T93"/>
  <c r="S93"/>
  <c r="R93"/>
  <c r="Q93"/>
  <c r="M93"/>
  <c r="H93"/>
  <c r="N92"/>
  <c r="L92"/>
  <c r="M92" s="1"/>
  <c r="I92"/>
  <c r="T92" s="1"/>
  <c r="S92"/>
  <c r="G92"/>
  <c r="R92"/>
  <c r="H92"/>
  <c r="T91"/>
  <c r="S91"/>
  <c r="R91"/>
  <c r="Q91"/>
  <c r="M91"/>
  <c r="H91"/>
  <c r="N90"/>
  <c r="I90"/>
  <c r="T90" s="1"/>
  <c r="S90"/>
  <c r="T89"/>
  <c r="S89"/>
  <c r="T88"/>
  <c r="S88"/>
  <c r="T87"/>
  <c r="S87"/>
  <c r="N86"/>
  <c r="N161"/>
  <c r="I86"/>
  <c r="I161"/>
  <c r="T161" s="1"/>
  <c r="S161"/>
  <c r="T86"/>
  <c r="S86"/>
  <c r="N85"/>
  <c r="N156"/>
  <c r="L85"/>
  <c r="L156"/>
  <c r="M156" s="1"/>
  <c r="M85"/>
  <c r="I85"/>
  <c r="I156"/>
  <c r="T156" s="1"/>
  <c r="G85"/>
  <c r="G156"/>
  <c r="R156" s="1"/>
  <c r="Q156"/>
  <c r="R85"/>
  <c r="Q85"/>
  <c r="H85"/>
  <c r="N84"/>
  <c r="L84"/>
  <c r="M84" s="1"/>
  <c r="I84"/>
  <c r="T84" s="1"/>
  <c r="S84"/>
  <c r="G84"/>
  <c r="R84"/>
  <c r="H84"/>
  <c r="N83"/>
  <c r="L83"/>
  <c r="M83" s="1"/>
  <c r="I83"/>
  <c r="T83" s="1"/>
  <c r="S83"/>
  <c r="G83"/>
  <c r="R83"/>
  <c r="H83"/>
  <c r="L82"/>
  <c r="L158"/>
  <c r="G82"/>
  <c r="G158"/>
  <c r="R158" s="1"/>
  <c r="Q158"/>
  <c r="R82"/>
  <c r="Q82"/>
  <c r="N81"/>
  <c r="N157"/>
  <c r="M82"/>
  <c r="L81"/>
  <c r="L157"/>
  <c r="M81"/>
  <c r="I81"/>
  <c r="I157"/>
  <c r="T157" s="1"/>
  <c r="H82"/>
  <c r="T81"/>
  <c r="S81"/>
  <c r="G81"/>
  <c r="G157"/>
  <c r="R157" s="1"/>
  <c r="R81"/>
  <c r="Q81"/>
  <c r="H81"/>
  <c r="N80"/>
  <c r="N155"/>
  <c r="M155" s="1"/>
  <c r="L80"/>
  <c r="M80" s="1"/>
  <c r="I80"/>
  <c r="I155" s="1"/>
  <c r="S80"/>
  <c r="G80"/>
  <c r="R80"/>
  <c r="H80"/>
  <c r="N79"/>
  <c r="L79"/>
  <c r="M79" s="1"/>
  <c r="I79"/>
  <c r="G79"/>
  <c r="H79"/>
  <c r="N78"/>
  <c r="L78"/>
  <c r="M78" s="1"/>
  <c r="I78"/>
  <c r="T78" s="1"/>
  <c r="S78"/>
  <c r="G78"/>
  <c r="R78"/>
  <c r="H78"/>
  <c r="N77"/>
  <c r="N154"/>
  <c r="L77"/>
  <c r="L154"/>
  <c r="M154" s="1"/>
  <c r="M77"/>
  <c r="I77"/>
  <c r="I154"/>
  <c r="T154" s="1"/>
  <c r="S154"/>
  <c r="T77"/>
  <c r="S77"/>
  <c r="G77"/>
  <c r="G154"/>
  <c r="R154" s="1"/>
  <c r="Q154"/>
  <c r="R77"/>
  <c r="Q77"/>
  <c r="H77"/>
  <c r="L76"/>
  <c r="L153"/>
  <c r="M153" s="1"/>
  <c r="G76"/>
  <c r="G153"/>
  <c r="R153" s="1"/>
  <c r="R76"/>
  <c r="Q76"/>
  <c r="N75"/>
  <c r="N152"/>
  <c r="M76"/>
  <c r="L75"/>
  <c r="L152"/>
  <c r="M152" s="1"/>
  <c r="M75"/>
  <c r="I75"/>
  <c r="I152"/>
  <c r="T152" s="1"/>
  <c r="S152"/>
  <c r="H76"/>
  <c r="T75"/>
  <c r="S75"/>
  <c r="G75"/>
  <c r="G152"/>
  <c r="Q152"/>
  <c r="R75"/>
  <c r="Q75"/>
  <c r="H75"/>
  <c r="N74"/>
  <c r="N151"/>
  <c r="L74"/>
  <c r="L151"/>
  <c r="M151" s="1"/>
  <c r="I74"/>
  <c r="I151" s="1"/>
  <c r="T74"/>
  <c r="G74"/>
  <c r="G151" s="1"/>
  <c r="Q74"/>
  <c r="N73"/>
  <c r="N150"/>
  <c r="L73"/>
  <c r="L150"/>
  <c r="M150" s="1"/>
  <c r="M73"/>
  <c r="I73"/>
  <c r="I150"/>
  <c r="T150" s="1"/>
  <c r="S150"/>
  <c r="T73"/>
  <c r="S73"/>
  <c r="G73"/>
  <c r="G150"/>
  <c r="R150" s="1"/>
  <c r="Q150"/>
  <c r="R73"/>
  <c r="Q73"/>
  <c r="H73"/>
  <c r="N72"/>
  <c r="N149"/>
  <c r="L72"/>
  <c r="L149"/>
  <c r="M149" s="1"/>
  <c r="M72"/>
  <c r="I72"/>
  <c r="I149"/>
  <c r="T149" s="1"/>
  <c r="S149"/>
  <c r="T72"/>
  <c r="S72"/>
  <c r="G72"/>
  <c r="G149"/>
  <c r="R149" s="1"/>
  <c r="Q149"/>
  <c r="R72"/>
  <c r="Q72"/>
  <c r="H72"/>
  <c r="N71"/>
  <c r="N148"/>
  <c r="L71"/>
  <c r="L148"/>
  <c r="M148" s="1"/>
  <c r="M71"/>
  <c r="I71"/>
  <c r="I148"/>
  <c r="T148" s="1"/>
  <c r="S148"/>
  <c r="T71"/>
  <c r="S71"/>
  <c r="G71"/>
  <c r="G148"/>
  <c r="R148" s="1"/>
  <c r="Q148"/>
  <c r="R71"/>
  <c r="Q71"/>
  <c r="H71"/>
  <c r="N70"/>
  <c r="N147"/>
  <c r="L70"/>
  <c r="L147"/>
  <c r="M147" s="1"/>
  <c r="M70"/>
  <c r="I70"/>
  <c r="I147"/>
  <c r="T147" s="1"/>
  <c r="S147"/>
  <c r="T70"/>
  <c r="S70"/>
  <c r="G70"/>
  <c r="G147"/>
  <c r="R147" s="1"/>
  <c r="Q147"/>
  <c r="R70"/>
  <c r="Q70"/>
  <c r="H70"/>
  <c r="N69"/>
  <c r="N146"/>
  <c r="L69"/>
  <c r="L146"/>
  <c r="M146" s="1"/>
  <c r="M69"/>
  <c r="I69"/>
  <c r="I146"/>
  <c r="T146" s="1"/>
  <c r="S146"/>
  <c r="T69"/>
  <c r="S69"/>
  <c r="G69"/>
  <c r="G146"/>
  <c r="R146" s="1"/>
  <c r="Q146"/>
  <c r="R69"/>
  <c r="Q69"/>
  <c r="H69"/>
  <c r="L68"/>
  <c r="L145"/>
  <c r="G68"/>
  <c r="G145"/>
  <c r="R145" s="1"/>
  <c r="Q145"/>
  <c r="R68"/>
  <c r="Q68"/>
  <c r="N67"/>
  <c r="N144"/>
  <c r="M74"/>
  <c r="M68"/>
  <c r="L67"/>
  <c r="L144" s="1"/>
  <c r="I67"/>
  <c r="I144" s="1"/>
  <c r="H68"/>
  <c r="S67"/>
  <c r="G67"/>
  <c r="G144"/>
  <c r="R67"/>
  <c r="H67"/>
  <c r="N66"/>
  <c r="N143"/>
  <c r="L66"/>
  <c r="L143"/>
  <c r="M143" s="1"/>
  <c r="M66"/>
  <c r="I66"/>
  <c r="I143"/>
  <c r="S143"/>
  <c r="T66"/>
  <c r="S66"/>
  <c r="G66"/>
  <c r="G143"/>
  <c r="R143" s="1"/>
  <c r="R66"/>
  <c r="Q66"/>
  <c r="H66"/>
  <c r="N65"/>
  <c r="L65"/>
  <c r="L142" s="1"/>
  <c r="I65"/>
  <c r="T65" s="1"/>
  <c r="S65"/>
  <c r="G65"/>
  <c r="G142"/>
  <c r="R142" s="1"/>
  <c r="R65"/>
  <c r="H65"/>
  <c r="N64"/>
  <c r="L64"/>
  <c r="L141" s="1"/>
  <c r="I64"/>
  <c r="T64" s="1"/>
  <c r="S64"/>
  <c r="G64"/>
  <c r="G141"/>
  <c r="R141" s="1"/>
  <c r="R64"/>
  <c r="H64"/>
  <c r="N63"/>
  <c r="N140"/>
  <c r="G63"/>
  <c r="G140"/>
  <c r="N62"/>
  <c r="N139"/>
  <c r="L62"/>
  <c r="L139"/>
  <c r="M139" s="1"/>
  <c r="M62"/>
  <c r="I62"/>
  <c r="I139"/>
  <c r="S139"/>
  <c r="T62"/>
  <c r="S62"/>
  <c r="G62"/>
  <c r="G139"/>
  <c r="R139" s="1"/>
  <c r="R62"/>
  <c r="Q62"/>
  <c r="H62"/>
  <c r="N61"/>
  <c r="N138"/>
  <c r="L61"/>
  <c r="L138"/>
  <c r="M138" s="1"/>
  <c r="M61"/>
  <c r="I61"/>
  <c r="I138"/>
  <c r="T138" s="1"/>
  <c r="S138"/>
  <c r="T61"/>
  <c r="S61"/>
  <c r="G61"/>
  <c r="G138"/>
  <c r="R138" s="1"/>
  <c r="Q138"/>
  <c r="R61"/>
  <c r="Q61"/>
  <c r="H61"/>
  <c r="N60"/>
  <c r="N137"/>
  <c r="L60"/>
  <c r="L137"/>
  <c r="M137" s="1"/>
  <c r="M60"/>
  <c r="I60"/>
  <c r="I137"/>
  <c r="T137" s="1"/>
  <c r="S137"/>
  <c r="T60"/>
  <c r="S60"/>
  <c r="G60"/>
  <c r="G137"/>
  <c r="R137" s="1"/>
  <c r="Q137"/>
  <c r="R60"/>
  <c r="Q60"/>
  <c r="H60"/>
  <c r="N59"/>
  <c r="G59"/>
  <c r="N58"/>
  <c r="N135"/>
  <c r="L58"/>
  <c r="L135"/>
  <c r="M135" s="1"/>
  <c r="M58"/>
  <c r="I58"/>
  <c r="I135"/>
  <c r="S135"/>
  <c r="T58"/>
  <c r="S58"/>
  <c r="G58"/>
  <c r="G135"/>
  <c r="R135" s="1"/>
  <c r="R58"/>
  <c r="Q58"/>
  <c r="H58"/>
  <c r="N57"/>
  <c r="T55"/>
  <c r="S55"/>
  <c r="T54"/>
  <c r="S54"/>
  <c r="T53"/>
  <c r="S53"/>
  <c r="T52"/>
  <c r="S52"/>
  <c r="P51"/>
  <c r="P160" s="1"/>
  <c r="O51"/>
  <c r="O160" s="1"/>
  <c r="N51"/>
  <c r="N160" s="1"/>
  <c r="K51"/>
  <c r="K160" s="1"/>
  <c r="J51"/>
  <c r="J160" s="1"/>
  <c r="I51"/>
  <c r="I160" s="1"/>
  <c r="S51"/>
  <c r="R50"/>
  <c r="Q50"/>
  <c r="M50"/>
  <c r="H50"/>
  <c r="T49"/>
  <c r="S49"/>
  <c r="R49"/>
  <c r="Q49"/>
  <c r="M49"/>
  <c r="H49"/>
  <c r="T48"/>
  <c r="S48"/>
  <c r="T47"/>
  <c r="S47"/>
  <c r="T46"/>
  <c r="S46"/>
  <c r="T45"/>
  <c r="S45"/>
  <c r="T44"/>
  <c r="S44"/>
  <c r="T43"/>
  <c r="S43"/>
  <c r="P42"/>
  <c r="O42"/>
  <c r="N42"/>
  <c r="K42"/>
  <c r="K34" s="1"/>
  <c r="J42"/>
  <c r="I42"/>
  <c r="T42" s="1"/>
  <c r="T41"/>
  <c r="S41"/>
  <c r="T40"/>
  <c r="S40"/>
  <c r="T39"/>
  <c r="S39"/>
  <c r="T38"/>
  <c r="S38"/>
  <c r="T37"/>
  <c r="S37"/>
  <c r="T36"/>
  <c r="S36"/>
  <c r="T35"/>
  <c r="S35"/>
  <c r="P34"/>
  <c r="P159" s="1"/>
  <c r="O34"/>
  <c r="O159" s="1"/>
  <c r="N34"/>
  <c r="N159"/>
  <c r="J34"/>
  <c r="J159" s="1"/>
  <c r="R33"/>
  <c r="Q33"/>
  <c r="M33"/>
  <c r="H33"/>
  <c r="T32"/>
  <c r="S32"/>
  <c r="R32"/>
  <c r="Q32"/>
  <c r="M32"/>
  <c r="H32"/>
  <c r="R31"/>
  <c r="Q31"/>
  <c r="M31"/>
  <c r="H31"/>
  <c r="T30"/>
  <c r="S30"/>
  <c r="R30"/>
  <c r="Q30"/>
  <c r="M30"/>
  <c r="H30"/>
  <c r="R29"/>
  <c r="Q29"/>
  <c r="M29"/>
  <c r="H29"/>
  <c r="T28"/>
  <c r="S28"/>
  <c r="R28"/>
  <c r="Q28"/>
  <c r="M28"/>
  <c r="H28"/>
  <c r="R27"/>
  <c r="Q27"/>
  <c r="M27"/>
  <c r="H27"/>
  <c r="T26"/>
  <c r="S26"/>
  <c r="R26"/>
  <c r="Q26"/>
  <c r="M26"/>
  <c r="H26"/>
  <c r="R25"/>
  <c r="Q25"/>
  <c r="M25"/>
  <c r="H25"/>
  <c r="T24"/>
  <c r="S24"/>
  <c r="R24"/>
  <c r="Q24"/>
  <c r="M24"/>
  <c r="H24"/>
  <c r="R23"/>
  <c r="Q23"/>
  <c r="M23"/>
  <c r="H23"/>
  <c r="T22"/>
  <c r="S22"/>
  <c r="R22"/>
  <c r="Q22"/>
  <c r="M22"/>
  <c r="H22"/>
  <c r="T21"/>
  <c r="S21"/>
  <c r="R21"/>
  <c r="Q21"/>
  <c r="M21"/>
  <c r="H21"/>
  <c r="R20"/>
  <c r="Q20"/>
  <c r="M20"/>
  <c r="H20"/>
  <c r="T19"/>
  <c r="S19"/>
  <c r="R19"/>
  <c r="Q19"/>
  <c r="M19"/>
  <c r="H19"/>
  <c r="T18"/>
  <c r="S18"/>
  <c r="R18"/>
  <c r="Q18"/>
  <c r="M18"/>
  <c r="H18"/>
  <c r="T17"/>
  <c r="S17"/>
  <c r="R17"/>
  <c r="Q17"/>
  <c r="M17"/>
  <c r="H17"/>
  <c r="T16"/>
  <c r="S16"/>
  <c r="R16"/>
  <c r="Q16"/>
  <c r="M16"/>
  <c r="H16"/>
  <c r="T15"/>
  <c r="S15"/>
  <c r="R15"/>
  <c r="Q15"/>
  <c r="M15"/>
  <c r="H15"/>
  <c r="P14"/>
  <c r="O14"/>
  <c r="N14"/>
  <c r="N136" s="1"/>
  <c r="L14"/>
  <c r="R14" s="1"/>
  <c r="K14"/>
  <c r="J14"/>
  <c r="I14"/>
  <c r="S14"/>
  <c r="G14"/>
  <c r="G136"/>
  <c r="H14"/>
  <c r="T13"/>
  <c r="S13"/>
  <c r="R13"/>
  <c r="Q13"/>
  <c r="M13"/>
  <c r="H13"/>
  <c r="T12"/>
  <c r="S12"/>
  <c r="R12"/>
  <c r="Q12"/>
  <c r="M12"/>
  <c r="H12"/>
  <c r="T11"/>
  <c r="S11"/>
  <c r="R11"/>
  <c r="Q11"/>
  <c r="M11"/>
  <c r="H11"/>
  <c r="N10"/>
  <c r="T160" l="1"/>
  <c r="S160"/>
  <c r="P134"/>
  <c r="O134"/>
  <c r="O163" s="1"/>
  <c r="N134"/>
  <c r="N56"/>
  <c r="O10"/>
  <c r="O56" s="1"/>
  <c r="P10"/>
  <c r="P56" s="1"/>
  <c r="J134"/>
  <c r="S42"/>
  <c r="T51"/>
  <c r="Q135"/>
  <c r="T135"/>
  <c r="Q139"/>
  <c r="T139"/>
  <c r="Q143"/>
  <c r="T143"/>
  <c r="M145"/>
  <c r="R152"/>
  <c r="Q153"/>
  <c r="Q157"/>
  <c r="S157"/>
  <c r="M157"/>
  <c r="M158"/>
  <c r="S156"/>
  <c r="S141"/>
  <c r="T142"/>
  <c r="Q155"/>
  <c r="M144"/>
  <c r="Q144"/>
  <c r="K159"/>
  <c r="K134" s="1"/>
  <c r="K10"/>
  <c r="K56" s="1"/>
  <c r="M141"/>
  <c r="Q141"/>
  <c r="M142"/>
  <c r="Q142"/>
  <c r="S144"/>
  <c r="T144"/>
  <c r="H145"/>
  <c r="Q151"/>
  <c r="R151"/>
  <c r="H151"/>
  <c r="S151"/>
  <c r="T151"/>
  <c r="S155"/>
  <c r="T155"/>
  <c r="H155"/>
  <c r="R144"/>
  <c r="J10"/>
  <c r="J56" s="1"/>
  <c r="Q14"/>
  <c r="T14"/>
  <c r="M14"/>
  <c r="I34"/>
  <c r="H135"/>
  <c r="H137"/>
  <c r="H138"/>
  <c r="H139"/>
  <c r="I63"/>
  <c r="L63"/>
  <c r="Q64"/>
  <c r="H141"/>
  <c r="M64"/>
  <c r="Q65"/>
  <c r="H142"/>
  <c r="M65"/>
  <c r="H143"/>
  <c r="Q67"/>
  <c r="H144"/>
  <c r="T67"/>
  <c r="H74"/>
  <c r="M67"/>
  <c r="H146"/>
  <c r="H147"/>
  <c r="H148"/>
  <c r="H149"/>
  <c r="H150"/>
  <c r="R74"/>
  <c r="S74"/>
  <c r="H152"/>
  <c r="H153"/>
  <c r="H154"/>
  <c r="Q78"/>
  <c r="Q80"/>
  <c r="T80"/>
  <c r="H157"/>
  <c r="H158"/>
  <c r="Q83"/>
  <c r="Q84"/>
  <c r="H156"/>
  <c r="Q92"/>
  <c r="Q118"/>
  <c r="Q120"/>
  <c r="K163" l="1"/>
  <c r="N163"/>
  <c r="P163"/>
  <c r="Q63"/>
  <c r="L140"/>
  <c r="M63"/>
  <c r="R63"/>
  <c r="L59"/>
  <c r="T63"/>
  <c r="I140"/>
  <c r="S63"/>
  <c r="H63"/>
  <c r="I59"/>
  <c r="T34"/>
  <c r="I159"/>
  <c r="S34"/>
  <c r="I10"/>
  <c r="J163"/>
  <c r="T140" l="1"/>
  <c r="S140"/>
  <c r="H140"/>
  <c r="M59"/>
  <c r="Q59"/>
  <c r="R59"/>
  <c r="L136"/>
  <c r="I56"/>
  <c r="T10"/>
  <c r="S10"/>
  <c r="T159"/>
  <c r="S159"/>
  <c r="T59"/>
  <c r="S59"/>
  <c r="H59"/>
  <c r="I57"/>
  <c r="I136"/>
  <c r="M140"/>
  <c r="Q140"/>
  <c r="R140"/>
  <c r="S136" l="1"/>
  <c r="T136"/>
  <c r="I134"/>
  <c r="H136"/>
  <c r="M136"/>
  <c r="Q136"/>
  <c r="R136"/>
  <c r="T57"/>
  <c r="S57"/>
  <c r="S56"/>
  <c r="T56"/>
  <c r="T134" l="1"/>
  <c r="S134"/>
  <c r="I163"/>
</calcChain>
</file>

<file path=xl/sharedStrings.xml><?xml version="1.0" encoding="utf-8"?>
<sst xmlns="http://schemas.openxmlformats.org/spreadsheetml/2006/main" count="1094" uniqueCount="291">
  <si>
    <t xml:space="preserve">Плановые и отчетные показатели по ТПГГ </t>
  </si>
  <si>
    <t xml:space="preserve">по состоянию на </t>
  </si>
  <si>
    <t>(Наименование учреждения)</t>
  </si>
  <si>
    <t>№ п/п</t>
  </si>
  <si>
    <t>ВСЕГО</t>
  </si>
  <si>
    <t>Виды медицинской помощи</t>
  </si>
  <si>
    <t>№ стр.</t>
  </si>
  <si>
    <t>Единица измерения</t>
  </si>
  <si>
    <t>Плановые показатели (ВСЕГО)</t>
  </si>
  <si>
    <t>Фактическое исполнение</t>
  </si>
  <si>
    <t>Отклонение от плановых показателей</t>
  </si>
  <si>
    <t>Объемы медицинской помощи</t>
  </si>
  <si>
    <t>Финансовые затраты на единицу объема</t>
  </si>
  <si>
    <t>Расходы на реализацию ТПГГ, всего</t>
  </si>
  <si>
    <t>в том числе расходы на приобретение оборудования стоимостью свыше 100 тыс.рублей за единицу</t>
  </si>
  <si>
    <t>в том числе расходы на проведение текущих ремонтов, разработка ПСД на проведение ремонтов</t>
  </si>
  <si>
    <t>Кассовые расходы на реализацию ТПГГ, всего</t>
  </si>
  <si>
    <t>Абс.</t>
  </si>
  <si>
    <t>% испол-нения</t>
  </si>
  <si>
    <t>I.</t>
  </si>
  <si>
    <t>Медицинская помощь, предоставляемая за счет консолидированного бюджета Мурманской области в том числе:</t>
  </si>
  <si>
    <t>01</t>
  </si>
  <si>
    <t>×</t>
  </si>
  <si>
    <t>1.</t>
  </si>
  <si>
    <t>Скорая, в том числе скорая специализированная медицинская помощь, не включенная в территориальную программу ОМС, в том числе:</t>
  </si>
  <si>
    <t>02</t>
  </si>
  <si>
    <t>вызов</t>
  </si>
  <si>
    <t xml:space="preserve">     не идентифицированным и не застрахованным в системе ОМС лицам</t>
  </si>
  <si>
    <t>02.1</t>
  </si>
  <si>
    <t xml:space="preserve">    на оказание медицинской помощи выездными бригадами скорой медицинской помощи при санитарно-авиационной эвакуации, осуществляемой воздушными судами (за исключением расходов на авиационные работы)</t>
  </si>
  <si>
    <t>02.2</t>
  </si>
  <si>
    <t>2.</t>
  </si>
  <si>
    <t>Медицинская помощь в амбулаторных условиях, в том числе:</t>
  </si>
  <si>
    <t>03</t>
  </si>
  <si>
    <t>посещения</t>
  </si>
  <si>
    <t>03.1</t>
  </si>
  <si>
    <t>посещение с профилактической и иными целями</t>
  </si>
  <si>
    <t>03.2</t>
  </si>
  <si>
    <t>посещение по паллиативной медицинской помощи, включая***</t>
  </si>
  <si>
    <t>03.2.1</t>
  </si>
  <si>
    <t>посещение по паллиативной медицинской помощи без учета посещения на дому патронажными бригадами ***</t>
  </si>
  <si>
    <t>03.2.2</t>
  </si>
  <si>
    <t>посещение на дому выездными патронажными бригадами ***</t>
  </si>
  <si>
    <t>03.3</t>
  </si>
  <si>
    <t>обращение</t>
  </si>
  <si>
    <t>03.3.1</t>
  </si>
  <si>
    <t>справочно-посещений по обращениям</t>
  </si>
  <si>
    <t>04</t>
  </si>
  <si>
    <t>05</t>
  </si>
  <si>
    <t>05.1</t>
  </si>
  <si>
    <t>3.</t>
  </si>
  <si>
    <t>Специализированная медицинская помощь в стационарных условиях, в том числе:</t>
  </si>
  <si>
    <t>06</t>
  </si>
  <si>
    <t>случай госпитализации</t>
  </si>
  <si>
    <t>06.1</t>
  </si>
  <si>
    <t>справочно-койко-день</t>
  </si>
  <si>
    <t>07</t>
  </si>
  <si>
    <t>07.1</t>
  </si>
  <si>
    <t>4.</t>
  </si>
  <si>
    <t>Медицинская помощь в условиях дневного стационара, в том числе:</t>
  </si>
  <si>
    <t>08</t>
  </si>
  <si>
    <t>случай лечения</t>
  </si>
  <si>
    <t>08.1</t>
  </si>
  <si>
    <t>справочно-пациенто-день</t>
  </si>
  <si>
    <t>09</t>
  </si>
  <si>
    <t>09.1</t>
  </si>
  <si>
    <t>5.</t>
  </si>
  <si>
    <t>Паллиативная медицинская помощь</t>
  </si>
  <si>
    <t>10</t>
  </si>
  <si>
    <t>койко-день</t>
  </si>
  <si>
    <t>10.1</t>
  </si>
  <si>
    <t>справочно-случай госпитализации</t>
  </si>
  <si>
    <t>6.</t>
  </si>
  <si>
    <t>Иные государственные и муниципальные услуги (работы)</t>
  </si>
  <si>
    <t>11</t>
  </si>
  <si>
    <t>- содержание и реабилитация детей в домах ребенка</t>
  </si>
  <si>
    <t>11.1</t>
  </si>
  <si>
    <t>- заготовка и переработка крови</t>
  </si>
  <si>
    <t>11.2</t>
  </si>
  <si>
    <t>- экспертная деятельность</t>
  </si>
  <si>
    <t>11.3</t>
  </si>
  <si>
    <t>- льготное зубопротезирование</t>
  </si>
  <si>
    <t>11.4</t>
  </si>
  <si>
    <t>- льготные лекарственное обеспечение отдельных групп населения</t>
  </si>
  <si>
    <t>11.5</t>
  </si>
  <si>
    <t>- прочие виды медицинских и иных услуг (работ)</t>
  </si>
  <si>
    <t>11.6</t>
  </si>
  <si>
    <t>- проведение текущих ремонтов,  разработка ПСД на проведение ремонтов</t>
  </si>
  <si>
    <t>11.7</t>
  </si>
  <si>
    <t>Расходы государственных организаций, работающих в системе ОМС</t>
  </si>
  <si>
    <t>11.8</t>
  </si>
  <si>
    <t>-прочие расходы</t>
  </si>
  <si>
    <t>11.9</t>
  </si>
  <si>
    <t xml:space="preserve">-осуществление мер социальной поддержки работников </t>
  </si>
  <si>
    <t>11.10</t>
  </si>
  <si>
    <t xml:space="preserve">-компенсация расходов на оплату стоимости проезда и провоза багажа к месту использования отпуска и обратно </t>
  </si>
  <si>
    <t>11.11</t>
  </si>
  <si>
    <t>-выплата  стипендии студентам</t>
  </si>
  <si>
    <t>11.12</t>
  </si>
  <si>
    <t>-выплата стипендии лицам, обучающимся в интернатуре, ординатуре</t>
  </si>
  <si>
    <t>11.13</t>
  </si>
  <si>
    <t xml:space="preserve">- финансовое обеспечение содержания учреждений, финансируемых за счет средств ОМС: в связи с изменением методики расчета субвенции ФФОМС; повышение заработной платы </t>
  </si>
  <si>
    <t>11.14</t>
  </si>
  <si>
    <t>7.</t>
  </si>
  <si>
    <t>Высокотехнологичная медицинская помощь, оказываемая в медицинских организациях Мурманской области</t>
  </si>
  <si>
    <t>12</t>
  </si>
  <si>
    <t>12.1</t>
  </si>
  <si>
    <t>II.</t>
  </si>
  <si>
    <t xml:space="preserve"> Средства консолидированного бюджета Мурманской области на приобретение медицинского оборудования для медицинских организаций, работающих в системе ОМС**, в том числе на приобретение:</t>
  </si>
  <si>
    <t>13</t>
  </si>
  <si>
    <t>- санитарного траспорта</t>
  </si>
  <si>
    <t>14</t>
  </si>
  <si>
    <t>- КТ</t>
  </si>
  <si>
    <t>15</t>
  </si>
  <si>
    <t>- МРТ</t>
  </si>
  <si>
    <t>16</t>
  </si>
  <si>
    <t>-  иного медицинского оборудования</t>
  </si>
  <si>
    <t>17</t>
  </si>
  <si>
    <t>ИТОГО БЮДЖЕТ</t>
  </si>
  <si>
    <t>18</t>
  </si>
  <si>
    <t>III.</t>
  </si>
  <si>
    <t>Медицинская помощь в рамках территориальной программы ОМС:</t>
  </si>
  <si>
    <t>19</t>
  </si>
  <si>
    <t>Скорая медицинская помощь (сумма строк 28+34)</t>
  </si>
  <si>
    <t>20</t>
  </si>
  <si>
    <t>В амбулаторных условиях, всего</t>
  </si>
  <si>
    <t>21</t>
  </si>
  <si>
    <t xml:space="preserve"> - медицинская помощь в амбулаторных условиях</t>
  </si>
  <si>
    <t>Сумма строк</t>
  </si>
  <si>
    <t>29.1</t>
  </si>
  <si>
    <t>21.1</t>
  </si>
  <si>
    <t xml:space="preserve">комплексное посещение для проведения профилактических медицинских осмотров </t>
  </si>
  <si>
    <t>29.2</t>
  </si>
  <si>
    <t>21.2</t>
  </si>
  <si>
    <t xml:space="preserve"> комплексное посещение в рамках диспансеризации</t>
  </si>
  <si>
    <t>29.3+35.1</t>
  </si>
  <si>
    <t>21.3</t>
  </si>
  <si>
    <t>посещение с иными целями</t>
  </si>
  <si>
    <t>35.2</t>
  </si>
  <si>
    <t>21.4</t>
  </si>
  <si>
    <t>35.2.1</t>
  </si>
  <si>
    <t>21.4.1</t>
  </si>
  <si>
    <t>35.2.2</t>
  </si>
  <si>
    <t>21.4.2</t>
  </si>
  <si>
    <t>29.4+35.3</t>
  </si>
  <si>
    <t>21.5</t>
  </si>
  <si>
    <t>посещение по неотложной медицинской помощи</t>
  </si>
  <si>
    <t>29.5+35.4</t>
  </si>
  <si>
    <t>21.6</t>
  </si>
  <si>
    <t>29.5.1+35.4.1</t>
  </si>
  <si>
    <t>21.6.1</t>
  </si>
  <si>
    <t>х</t>
  </si>
  <si>
    <t>29.5.2</t>
  </si>
  <si>
    <t>21.6.2</t>
  </si>
  <si>
    <t>КТ</t>
  </si>
  <si>
    <t>29.5.3</t>
  </si>
  <si>
    <t>21.6.3</t>
  </si>
  <si>
    <t>МРТ</t>
  </si>
  <si>
    <t>29.5.4</t>
  </si>
  <si>
    <t>21.6.4</t>
  </si>
  <si>
    <t>УЗИ сердечно-сосудистой системы</t>
  </si>
  <si>
    <t>29.5.5</t>
  </si>
  <si>
    <t>21.6.5</t>
  </si>
  <si>
    <t>эндоскопическое исследование</t>
  </si>
  <si>
    <t>29.5.6</t>
  </si>
  <si>
    <t>21.6.6</t>
  </si>
  <si>
    <t>молекулярно-гинетическое исследование</t>
  </si>
  <si>
    <t>29.5.7</t>
  </si>
  <si>
    <t>21.6.7</t>
  </si>
  <si>
    <t>гистологическое исследование</t>
  </si>
  <si>
    <t xml:space="preserve"> Специализированная медицинская помощь в стационарных условиях (сумма строк 30+36), в том числе:</t>
  </si>
  <si>
    <t>22</t>
  </si>
  <si>
    <t xml:space="preserve"> - справочно - стационарная помощь (сумма строк 30.1+36.1)</t>
  </si>
  <si>
    <t>22.1</t>
  </si>
  <si>
    <t xml:space="preserve"> - медицинская реабилитация в стационарных условиях (сумма строк 30.2+36.2), в том числе</t>
  </si>
  <si>
    <t>22.2</t>
  </si>
  <si>
    <t xml:space="preserve"> </t>
  </si>
  <si>
    <t xml:space="preserve">   медицинская реабилитация для детей  в возрасте 0-17 лет (сумма строк 30.2.1+36.2.1)</t>
  </si>
  <si>
    <t>22.2.1</t>
  </si>
  <si>
    <t xml:space="preserve"> - медицинская помощь по профилю "онкология" (строка 30.3)</t>
  </si>
  <si>
    <t>22.3</t>
  </si>
  <si>
    <t xml:space="preserve"> - высокотехнологичная медицинская помощь (сумма строк 30.4+36.3)</t>
  </si>
  <si>
    <t>22.4</t>
  </si>
  <si>
    <t xml:space="preserve"> Медицинская помощь в условиях дневных стационарах (сумма строк 31+37), в том числе:</t>
  </si>
  <si>
    <t>23</t>
  </si>
  <si>
    <t>справочно- в дневных стационарах (сумма строк 31.1+37.1)</t>
  </si>
  <si>
    <t>23.1</t>
  </si>
  <si>
    <t>- медицинская помощь по профилю "онкология" (строка 31.2)</t>
  </si>
  <si>
    <t>23.2</t>
  </si>
  <si>
    <t>- при эктракорпоральном оплодотворении (строка 31.3)</t>
  </si>
  <si>
    <t>23.3</t>
  </si>
  <si>
    <t>случай</t>
  </si>
  <si>
    <t xml:space="preserve"> Паллиативная медицинская помощь в стационарных условиях (сумма строк 32+38)</t>
  </si>
  <si>
    <t>24</t>
  </si>
  <si>
    <t xml:space="preserve"> Затраты на АУП в сфере ОМС, в том числе:</t>
  </si>
  <si>
    <t>25</t>
  </si>
  <si>
    <t xml:space="preserve"> - затраты на АУП ТФОМС</t>
  </si>
  <si>
    <t>25.1</t>
  </si>
  <si>
    <t xml:space="preserve"> - затраты на АУП СМО</t>
  </si>
  <si>
    <t>25.2</t>
  </si>
  <si>
    <t xml:space="preserve">На софинансирование расходов медицинских организаций, оказывающих первичную медико-санитарную помощь в соответствии с территориальными программами обязательного медицинского страхования, на оплату труда врачей и среднего медицинского персонала </t>
  </si>
  <si>
    <t>26</t>
  </si>
  <si>
    <t>Из строки 21:                                                                                                                                                                                         Медицинская помощь, предоставляемая в рамках базовой программы ОМС застрахованным лицам</t>
  </si>
  <si>
    <t>27</t>
  </si>
  <si>
    <t xml:space="preserve">Скорая медицинская помощь </t>
  </si>
  <si>
    <t>28</t>
  </si>
  <si>
    <t>29</t>
  </si>
  <si>
    <t>29.3</t>
  </si>
  <si>
    <t>29.4</t>
  </si>
  <si>
    <t>29.5</t>
  </si>
  <si>
    <t>29.5.1</t>
  </si>
  <si>
    <t>30</t>
  </si>
  <si>
    <t xml:space="preserve"> - справочно - стационарная помощь</t>
  </si>
  <si>
    <t>30.1</t>
  </si>
  <si>
    <t>- медицинская реабилитация в стационарных условиях, в том числе:</t>
  </si>
  <si>
    <t>30.2</t>
  </si>
  <si>
    <t xml:space="preserve">   медицинская реабилитация для детей  в возрасте 0-17 лет </t>
  </si>
  <si>
    <t>30.2.1</t>
  </si>
  <si>
    <t>- медицинская помощь по профилю "онкология"</t>
  </si>
  <si>
    <t>30.3</t>
  </si>
  <si>
    <t xml:space="preserve"> - высокотехнологичная медицинская помощь </t>
  </si>
  <si>
    <t>30.4</t>
  </si>
  <si>
    <t>Медицинская помощь условиях дневного стационара</t>
  </si>
  <si>
    <t>31</t>
  </si>
  <si>
    <t xml:space="preserve">справочно- в дневных стационарах </t>
  </si>
  <si>
    <t>31.1</t>
  </si>
  <si>
    <t xml:space="preserve">- медицинская помощь по профилю "онкология" </t>
  </si>
  <si>
    <t>31.2</t>
  </si>
  <si>
    <t xml:space="preserve">- при эктракорпоральном оплодотворении </t>
  </si>
  <si>
    <t>31.3</t>
  </si>
  <si>
    <t xml:space="preserve">Паллиативная медицинская помощь </t>
  </si>
  <si>
    <t>32</t>
  </si>
  <si>
    <t>Медицинская помощь по видам и заболеваниям сверх базовой программы:</t>
  </si>
  <si>
    <t>33</t>
  </si>
  <si>
    <t>34</t>
  </si>
  <si>
    <t>35</t>
  </si>
  <si>
    <t>35.1</t>
  </si>
  <si>
    <t>35.3</t>
  </si>
  <si>
    <t>35.4</t>
  </si>
  <si>
    <t>35.4.1</t>
  </si>
  <si>
    <t>36</t>
  </si>
  <si>
    <t>- справочно - стационарная помощь</t>
  </si>
  <si>
    <t>36.1</t>
  </si>
  <si>
    <t>36.2</t>
  </si>
  <si>
    <t>36.2.1</t>
  </si>
  <si>
    <t>36.3</t>
  </si>
  <si>
    <t>37</t>
  </si>
  <si>
    <t>37.1</t>
  </si>
  <si>
    <t>38</t>
  </si>
  <si>
    <t>IV.</t>
  </si>
  <si>
    <t>ИТОГО СТОИМОСТЬ ТПГГ,в том числе:</t>
  </si>
  <si>
    <t>39</t>
  </si>
  <si>
    <t>40</t>
  </si>
  <si>
    <t xml:space="preserve">Амбулаторная помощь </t>
  </si>
  <si>
    <t>41</t>
  </si>
  <si>
    <t>Медицинская помощь в амбулаторных условиях</t>
  </si>
  <si>
    <t>42.1</t>
  </si>
  <si>
    <t>42.2</t>
  </si>
  <si>
    <t>42.3</t>
  </si>
  <si>
    <t>42.4</t>
  </si>
  <si>
    <t>42.4.1</t>
  </si>
  <si>
    <t>42.4.2</t>
  </si>
  <si>
    <t>42.5</t>
  </si>
  <si>
    <t>42.6</t>
  </si>
  <si>
    <t>42.6.1</t>
  </si>
  <si>
    <t>42.6.2</t>
  </si>
  <si>
    <t>42.6.3</t>
  </si>
  <si>
    <t>42.6.4</t>
  </si>
  <si>
    <t>42.6.5</t>
  </si>
  <si>
    <t>42.6.6</t>
  </si>
  <si>
    <t>42.6.7</t>
  </si>
  <si>
    <t>43</t>
  </si>
  <si>
    <t>43.1</t>
  </si>
  <si>
    <t xml:space="preserve">- медицинская реабилитация в стационарных условиях </t>
  </si>
  <si>
    <t>43.2</t>
  </si>
  <si>
    <t>43.3</t>
  </si>
  <si>
    <t>44</t>
  </si>
  <si>
    <t>В дневных стационарах</t>
  </si>
  <si>
    <t>45</t>
  </si>
  <si>
    <t xml:space="preserve">Справочно- в дневных стационарах </t>
  </si>
  <si>
    <t>45.1</t>
  </si>
  <si>
    <t>46</t>
  </si>
  <si>
    <t>8.</t>
  </si>
  <si>
    <t xml:space="preserve"> Средства консолидированного бюджета Мурманской области на приобретение медицинского оборудования для медицинских организаций, работающих в системе ОМС</t>
  </si>
  <si>
    <t>47</t>
  </si>
  <si>
    <t>9.</t>
  </si>
  <si>
    <t>Затраты на ведение дела</t>
  </si>
  <si>
    <t>48</t>
  </si>
  <si>
    <t>49</t>
  </si>
  <si>
    <t>Проверка</t>
  </si>
  <si>
    <t>СВОД ПО ТФОМС МУРМАНСКОЙ ОБЛАСТИ</t>
  </si>
</sst>
</file>

<file path=xl/styles.xml><?xml version="1.0" encoding="utf-8"?>
<styleSheet xmlns="http://schemas.openxmlformats.org/spreadsheetml/2006/main">
  <numFmts count="4">
    <numFmt numFmtId="164" formatCode="#,##0_ ;\-#,##0\ "/>
    <numFmt numFmtId="165" formatCode="0.0%"/>
    <numFmt numFmtId="166" formatCode="#,##0.00_ ;\-#,##0.00\ "/>
    <numFmt numFmtId="167" formatCode="_-* #,##0.00_р_._-;\-* #,##0.00_р_._-;_-* &quot;-&quot;??_р_._-;_-@_-"/>
  </numFmts>
  <fonts count="11">
    <font>
      <sz val="11"/>
      <color theme="1"/>
      <name val="Calibri"/>
      <family val="2"/>
      <charset val="204"/>
      <scheme val="minor"/>
    </font>
    <font>
      <sz val="10"/>
      <name val="Cambria"/>
      <family val="1"/>
      <charset val="204"/>
    </font>
    <font>
      <b/>
      <i/>
      <sz val="10"/>
      <name val="Cambria"/>
      <family val="1"/>
      <charset val="204"/>
    </font>
    <font>
      <sz val="10"/>
      <name val="Calibri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color theme="1"/>
      <name val="Calibri"/>
      <charset val="204"/>
      <scheme val="minor"/>
    </font>
    <font>
      <b/>
      <sz val="10"/>
      <color theme="1"/>
      <name val="Calibri"/>
      <charset val="204"/>
      <scheme val="minor"/>
    </font>
    <font>
      <b/>
      <sz val="10"/>
      <name val="Cambria"/>
      <family val="1"/>
      <charset val="204"/>
    </font>
    <font>
      <sz val="16"/>
      <name val="Cambria"/>
      <family val="1"/>
      <charset val="204"/>
    </font>
    <font>
      <b/>
      <sz val="16"/>
      <name val="Cambria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8" tint="0.39982299264503923"/>
        <bgColor indexed="64"/>
      </patternFill>
    </fill>
    <fill>
      <patternFill patternType="solid">
        <fgColor theme="8" tint="0.7998901333658864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66FF66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3">
    <xf numFmtId="0" fontId="0" fillId="0" borderId="0"/>
    <xf numFmtId="0" fontId="4" fillId="0" borderId="0"/>
    <xf numFmtId="167" fontId="4" fillId="0" borderId="0" applyFont="0" applyFill="0" applyBorder="0" applyAlignment="0" applyProtection="0"/>
  </cellStyleXfs>
  <cellXfs count="317">
    <xf numFmtId="0" fontId="0" fillId="0" borderId="0" xfId="0"/>
    <xf numFmtId="0" fontId="1" fillId="0" borderId="0" xfId="1" applyFont="1" applyFill="1" applyAlignment="1" applyProtection="1">
      <alignment horizontal="center" vertical="center"/>
      <protection locked="0"/>
    </xf>
    <xf numFmtId="0" fontId="2" fillId="0" borderId="0" xfId="0" applyFont="1" applyFill="1" applyProtection="1">
      <protection locked="0"/>
    </xf>
    <xf numFmtId="0" fontId="1" fillId="0" borderId="0" xfId="0" applyFont="1" applyFill="1" applyProtection="1">
      <protection locked="0"/>
    </xf>
    <xf numFmtId="0" fontId="1" fillId="0" borderId="0" xfId="1" applyFont="1" applyFill="1" applyAlignment="1" applyProtection="1">
      <alignment horizontal="center" vertical="center" wrapText="1"/>
      <protection locked="0"/>
    </xf>
    <xf numFmtId="0" fontId="3" fillId="0" borderId="0" xfId="1" applyFont="1" applyFill="1" applyAlignment="1" applyProtection="1">
      <alignment horizontal="center" vertical="center" wrapText="1"/>
      <protection locked="0"/>
    </xf>
    <xf numFmtId="0" fontId="4" fillId="0" borderId="0" xfId="1" applyFont="1" applyFill="1" applyProtection="1">
      <protection locked="0"/>
    </xf>
    <xf numFmtId="0" fontId="5" fillId="0" borderId="0" xfId="1" applyFont="1" applyFill="1" applyAlignment="1" applyProtection="1">
      <alignment vertical="center"/>
      <protection locked="0"/>
    </xf>
    <xf numFmtId="0" fontId="5" fillId="0" borderId="0" xfId="1" applyFont="1" applyFill="1" applyProtection="1">
      <protection locked="0"/>
    </xf>
    <xf numFmtId="0" fontId="4" fillId="0" borderId="0" xfId="1" applyFont="1" applyFill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6" fillId="2" borderId="0" xfId="0" applyFont="1" applyFill="1" applyAlignment="1" applyProtection="1">
      <alignment vertical="center"/>
      <protection locked="0"/>
    </xf>
    <xf numFmtId="0" fontId="7" fillId="0" borderId="0" xfId="0" applyFont="1" applyProtection="1">
      <protection locked="0"/>
    </xf>
    <xf numFmtId="0" fontId="4" fillId="3" borderId="0" xfId="1" applyFont="1" applyFill="1" applyProtection="1"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5" fillId="4" borderId="0" xfId="1" applyFont="1" applyFill="1" applyProtection="1">
      <protection locked="0"/>
    </xf>
    <xf numFmtId="0" fontId="6" fillId="0" borderId="0" xfId="0" applyFont="1" applyFill="1" applyProtection="1">
      <protection locked="0"/>
    </xf>
    <xf numFmtId="0" fontId="4" fillId="0" borderId="0" xfId="1" applyFont="1" applyFill="1" applyAlignment="1" applyProtection="1">
      <alignment horizontal="center" vertical="center"/>
      <protection locked="0"/>
    </xf>
    <xf numFmtId="1" fontId="4" fillId="0" borderId="0" xfId="1" applyNumberFormat="1" applyFont="1" applyFill="1" applyProtection="1">
      <protection locked="0"/>
    </xf>
    <xf numFmtId="0" fontId="6" fillId="0" borderId="0" xfId="0" applyFont="1" applyProtection="1">
      <protection locked="0"/>
    </xf>
    <xf numFmtId="0" fontId="1" fillId="0" borderId="4" xfId="1" applyFont="1" applyFill="1" applyBorder="1" applyAlignment="1" applyProtection="1">
      <alignment horizontal="center" vertical="center" wrapText="1"/>
      <protection locked="0"/>
    </xf>
    <xf numFmtId="0" fontId="1" fillId="0" borderId="6" xfId="1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4" xfId="1" applyFont="1" applyFill="1" applyBorder="1" applyAlignment="1" applyProtection="1">
      <alignment horizontal="center"/>
      <protection locked="0"/>
    </xf>
    <xf numFmtId="0" fontId="4" fillId="0" borderId="7" xfId="1" applyFont="1" applyFill="1" applyBorder="1" applyAlignment="1" applyProtection="1">
      <alignment horizontal="center"/>
      <protection locked="0"/>
    </xf>
    <xf numFmtId="0" fontId="4" fillId="0" borderId="7" xfId="1" applyFont="1" applyFill="1" applyBorder="1" applyAlignment="1" applyProtection="1">
      <alignment horizontal="center" vertical="center"/>
      <protection locked="0"/>
    </xf>
    <xf numFmtId="0" fontId="8" fillId="6" borderId="4" xfId="1" applyFont="1" applyFill="1" applyBorder="1" applyAlignment="1" applyProtection="1">
      <alignment horizontal="left" vertical="center"/>
      <protection locked="0"/>
    </xf>
    <xf numFmtId="49" fontId="1" fillId="6" borderId="7" xfId="1" applyNumberFormat="1" applyFont="1" applyFill="1" applyBorder="1" applyAlignment="1" applyProtection="1">
      <alignment horizontal="center" vertical="center"/>
      <protection locked="0"/>
    </xf>
    <xf numFmtId="164" fontId="8" fillId="6" borderId="4" xfId="2" applyNumberFormat="1" applyFont="1" applyFill="1" applyBorder="1" applyAlignment="1" applyProtection="1">
      <alignment horizontal="center" vertical="center"/>
      <protection locked="0"/>
    </xf>
    <xf numFmtId="4" fontId="8" fillId="6" borderId="4" xfId="1" applyNumberFormat="1" applyFont="1" applyFill="1" applyBorder="1" applyAlignment="1" applyProtection="1">
      <alignment horizontal="center" vertical="center"/>
      <protection locked="0"/>
    </xf>
    <xf numFmtId="165" fontId="8" fillId="6" borderId="4" xfId="2" applyNumberFormat="1" applyFont="1" applyFill="1" applyBorder="1" applyAlignment="1" applyProtection="1">
      <alignment horizontal="center" vertical="center"/>
      <protection locked="0"/>
    </xf>
    <xf numFmtId="0" fontId="8" fillId="0" borderId="4" xfId="1" applyFont="1" applyFill="1" applyBorder="1" applyAlignment="1" applyProtection="1">
      <alignment horizontal="center" vertical="center"/>
      <protection locked="0"/>
    </xf>
    <xf numFmtId="49" fontId="1" fillId="0" borderId="7" xfId="1" applyNumberFormat="1" applyFont="1" applyFill="1" applyBorder="1" applyAlignment="1" applyProtection="1">
      <alignment horizontal="center" vertical="center"/>
      <protection locked="0"/>
    </xf>
    <xf numFmtId="0" fontId="1" fillId="0" borderId="4" xfId="1" applyFont="1" applyFill="1" applyBorder="1" applyAlignment="1" applyProtection="1">
      <alignment horizontal="center" vertical="center"/>
      <protection locked="0"/>
    </xf>
    <xf numFmtId="164" fontId="8" fillId="5" borderId="4" xfId="2" applyNumberFormat="1" applyFont="1" applyFill="1" applyBorder="1" applyAlignment="1" applyProtection="1">
      <alignment horizontal="center" vertical="center"/>
    </xf>
    <xf numFmtId="4" fontId="8" fillId="0" borderId="4" xfId="2" applyNumberFormat="1" applyFont="1" applyFill="1" applyBorder="1" applyAlignment="1" applyProtection="1">
      <alignment horizontal="center" vertical="center"/>
      <protection locked="0"/>
    </xf>
    <xf numFmtId="4" fontId="8" fillId="5" borderId="4" xfId="2" applyNumberFormat="1" applyFont="1" applyFill="1" applyBorder="1" applyAlignment="1" applyProtection="1">
      <alignment horizontal="center" vertical="center"/>
    </xf>
    <xf numFmtId="4" fontId="1" fillId="0" borderId="4" xfId="2" applyNumberFormat="1" applyFont="1" applyFill="1" applyBorder="1" applyAlignment="1" applyProtection="1">
      <alignment horizontal="center" vertical="center"/>
      <protection locked="0"/>
    </xf>
    <xf numFmtId="165" fontId="1" fillId="0" borderId="4" xfId="2" applyNumberFormat="1" applyFont="1" applyFill="1" applyBorder="1" applyAlignment="1" applyProtection="1">
      <alignment horizontal="center" vertical="center"/>
      <protection locked="0"/>
    </xf>
    <xf numFmtId="49" fontId="1" fillId="4" borderId="7" xfId="1" applyNumberFormat="1" applyFont="1" applyFill="1" applyBorder="1" applyAlignment="1" applyProtection="1">
      <alignment horizontal="center" vertical="center"/>
      <protection locked="0"/>
    </xf>
    <xf numFmtId="0" fontId="1" fillId="4" borderId="4" xfId="1" applyFont="1" applyFill="1" applyBorder="1" applyAlignment="1" applyProtection="1">
      <alignment horizontal="center" vertical="center"/>
      <protection locked="0"/>
    </xf>
    <xf numFmtId="4" fontId="1" fillId="5" borderId="4" xfId="2" applyNumberFormat="1" applyFont="1" applyFill="1" applyBorder="1" applyAlignment="1" applyProtection="1">
      <alignment horizontal="center" vertical="center"/>
    </xf>
    <xf numFmtId="4" fontId="1" fillId="5" borderId="4" xfId="1" applyNumberFormat="1" applyFont="1" applyFill="1" applyBorder="1" applyAlignment="1" applyProtection="1">
      <alignment horizontal="center" vertical="center"/>
    </xf>
    <xf numFmtId="49" fontId="8" fillId="0" borderId="7" xfId="1" applyNumberFormat="1" applyFont="1" applyFill="1" applyBorder="1" applyAlignment="1" applyProtection="1">
      <alignment horizontal="center" vertical="center"/>
      <protection locked="0"/>
    </xf>
    <xf numFmtId="0" fontId="8" fillId="0" borderId="4" xfId="1" applyFont="1" applyFill="1" applyBorder="1" applyAlignment="1" applyProtection="1">
      <alignment horizontal="center" vertical="center" wrapText="1"/>
      <protection locked="0"/>
    </xf>
    <xf numFmtId="164" fontId="8" fillId="0" borderId="4" xfId="2" applyNumberFormat="1" applyFont="1" applyFill="1" applyBorder="1" applyAlignment="1" applyProtection="1">
      <alignment horizontal="center" vertical="center"/>
    </xf>
    <xf numFmtId="4" fontId="1" fillId="0" borderId="4" xfId="1" applyNumberFormat="1" applyFont="1" applyFill="1" applyBorder="1" applyAlignment="1" applyProtection="1">
      <alignment horizontal="center" vertical="center"/>
    </xf>
    <xf numFmtId="0" fontId="1" fillId="4" borderId="6" xfId="1" applyFont="1" applyFill="1" applyBorder="1" applyAlignment="1" applyProtection="1">
      <alignment horizontal="center" vertical="center" wrapText="1"/>
      <protection locked="0"/>
    </xf>
    <xf numFmtId="0" fontId="1" fillId="4" borderId="4" xfId="1" applyFont="1" applyFill="1" applyBorder="1" applyAlignment="1" applyProtection="1">
      <alignment horizontal="center" vertical="center" wrapText="1"/>
      <protection locked="0"/>
    </xf>
    <xf numFmtId="4" fontId="1" fillId="5" borderId="4" xfId="1" applyNumberFormat="1" applyFont="1" applyFill="1" applyBorder="1" applyAlignment="1" applyProtection="1">
      <alignment horizontal="center" vertical="center"/>
      <protection locked="0"/>
    </xf>
    <xf numFmtId="164" fontId="8" fillId="0" borderId="4" xfId="2" applyNumberFormat="1" applyFont="1" applyFill="1" applyBorder="1" applyAlignment="1" applyProtection="1">
      <alignment horizontal="center" vertical="center"/>
      <protection locked="0"/>
    </xf>
    <xf numFmtId="164" fontId="1" fillId="0" borderId="4" xfId="2" applyNumberFormat="1" applyFont="1" applyFill="1" applyBorder="1" applyAlignment="1" applyProtection="1">
      <alignment horizontal="center" vertical="center"/>
      <protection locked="0"/>
    </xf>
    <xf numFmtId="0" fontId="8" fillId="0" borderId="6" xfId="1" applyFont="1" applyFill="1" applyBorder="1" applyAlignment="1" applyProtection="1">
      <alignment horizontal="center" vertical="center"/>
      <protection locked="0"/>
    </xf>
    <xf numFmtId="164" fontId="8" fillId="5" borderId="4" xfId="2" applyNumberFormat="1" applyFont="1" applyFill="1" applyBorder="1" applyAlignment="1" applyProtection="1">
      <alignment horizontal="center" vertical="center"/>
      <protection locked="0"/>
    </xf>
    <xf numFmtId="4" fontId="8" fillId="0" borderId="4" xfId="1" applyNumberFormat="1" applyFont="1" applyFill="1" applyBorder="1" applyAlignment="1" applyProtection="1">
      <alignment horizontal="center" vertical="center"/>
      <protection locked="0"/>
    </xf>
    <xf numFmtId="165" fontId="8" fillId="0" borderId="4" xfId="2" applyNumberFormat="1" applyFont="1" applyFill="1" applyBorder="1" applyAlignment="1" applyProtection="1">
      <alignment horizontal="center" vertical="center"/>
      <protection locked="0"/>
    </xf>
    <xf numFmtId="14" fontId="1" fillId="0" borderId="4" xfId="1" applyNumberFormat="1" applyFont="1" applyFill="1" applyBorder="1" applyAlignment="1" applyProtection="1">
      <alignment horizontal="left" vertical="center"/>
      <protection locked="0"/>
    </xf>
    <xf numFmtId="0" fontId="6" fillId="0" borderId="0" xfId="0" applyFont="1" applyFill="1" applyAlignment="1" applyProtection="1">
      <alignment vertical="center"/>
      <protection locked="0"/>
    </xf>
    <xf numFmtId="4" fontId="8" fillId="0" borderId="4" xfId="1" applyNumberFormat="1" applyFont="1" applyFill="1" applyBorder="1" applyAlignment="1" applyProtection="1">
      <alignment horizontal="center" vertical="center"/>
    </xf>
    <xf numFmtId="49" fontId="1" fillId="0" borderId="7" xfId="1" applyNumberFormat="1" applyFont="1" applyFill="1" applyBorder="1" applyAlignment="1" applyProtection="1">
      <alignment horizontal="left" vertical="center" wrapText="1"/>
      <protection locked="0"/>
    </xf>
    <xf numFmtId="49" fontId="1" fillId="0" borderId="2" xfId="1" applyNumberFormat="1" applyFont="1" applyFill="1" applyBorder="1" applyAlignment="1" applyProtection="1">
      <alignment horizontal="left" vertical="center" wrapText="1"/>
      <protection locked="0"/>
    </xf>
    <xf numFmtId="49" fontId="1" fillId="0" borderId="8" xfId="1" applyNumberFormat="1" applyFont="1" applyFill="1" applyBorder="1" applyAlignment="1" applyProtection="1">
      <alignment horizontal="left" vertical="center" wrapText="1"/>
      <protection locked="0"/>
    </xf>
    <xf numFmtId="14" fontId="1" fillId="0" borderId="7" xfId="1" applyNumberFormat="1" applyFont="1" applyFill="1" applyBorder="1" applyAlignment="1" applyProtection="1">
      <alignment horizontal="left" vertical="center"/>
      <protection locked="0"/>
    </xf>
    <xf numFmtId="49" fontId="1" fillId="0" borderId="2" xfId="1" applyNumberFormat="1" applyFont="1" applyFill="1" applyBorder="1" applyAlignment="1" applyProtection="1">
      <alignment horizontal="center" vertical="center"/>
      <protection locked="0"/>
    </xf>
    <xf numFmtId="4" fontId="8" fillId="5" borderId="4" xfId="1" applyNumberFormat="1" applyFont="1" applyFill="1" applyBorder="1" applyAlignment="1" applyProtection="1">
      <alignment horizontal="center" vertical="center"/>
    </xf>
    <xf numFmtId="0" fontId="8" fillId="0" borderId="4" xfId="1" applyFont="1" applyFill="1" applyBorder="1" applyAlignment="1" applyProtection="1">
      <alignment horizontal="left" vertical="center"/>
      <protection locked="0"/>
    </xf>
    <xf numFmtId="14" fontId="1" fillId="7" borderId="4" xfId="1" applyNumberFormat="1" applyFont="1" applyFill="1" applyBorder="1" applyAlignment="1" applyProtection="1">
      <alignment horizontal="left" vertical="center"/>
      <protection locked="0"/>
    </xf>
    <xf numFmtId="164" fontId="1" fillId="7" borderId="4" xfId="2" applyNumberFormat="1" applyFont="1" applyFill="1" applyBorder="1" applyAlignment="1" applyProtection="1">
      <alignment horizontal="center" vertical="center"/>
      <protection locked="0"/>
    </xf>
    <xf numFmtId="4" fontId="8" fillId="7" borderId="4" xfId="1" applyNumberFormat="1" applyFont="1" applyFill="1" applyBorder="1" applyAlignment="1" applyProtection="1">
      <alignment horizontal="center" vertical="center"/>
      <protection locked="0"/>
    </xf>
    <xf numFmtId="164" fontId="8" fillId="7" borderId="4" xfId="2" applyNumberFormat="1" applyFont="1" applyFill="1" applyBorder="1" applyAlignment="1" applyProtection="1">
      <alignment horizontal="center" vertical="center"/>
      <protection locked="0"/>
    </xf>
    <xf numFmtId="165" fontId="8" fillId="7" borderId="4" xfId="2" applyNumberFormat="1" applyFont="1" applyFill="1" applyBorder="1" applyAlignment="1" applyProtection="1">
      <alignment horizontal="center" vertical="center"/>
      <protection locked="0"/>
    </xf>
    <xf numFmtId="14" fontId="8" fillId="0" borderId="4" xfId="1" applyNumberFormat="1" applyFont="1" applyFill="1" applyBorder="1" applyAlignment="1" applyProtection="1">
      <alignment horizontal="left" vertical="center"/>
      <protection locked="0"/>
    </xf>
    <xf numFmtId="49" fontId="8" fillId="0" borderId="4" xfId="1" applyNumberFormat="1" applyFont="1" applyFill="1" applyBorder="1" applyAlignment="1" applyProtection="1">
      <alignment horizontal="center" vertical="center"/>
      <protection locked="0"/>
    </xf>
    <xf numFmtId="0" fontId="8" fillId="0" borderId="6" xfId="1" applyFont="1" applyFill="1" applyBorder="1" applyAlignment="1" applyProtection="1">
      <alignment horizontal="left" vertical="center"/>
      <protection locked="0"/>
    </xf>
    <xf numFmtId="49" fontId="1" fillId="0" borderId="13" xfId="1" applyNumberFormat="1" applyFont="1" applyFill="1" applyBorder="1" applyAlignment="1" applyProtection="1">
      <alignment horizontal="center" vertical="center"/>
      <protection locked="0"/>
    </xf>
    <xf numFmtId="164" fontId="1" fillId="0" borderId="8" xfId="2" applyNumberFormat="1" applyFont="1" applyFill="1" applyBorder="1" applyAlignment="1" applyProtection="1">
      <alignment horizontal="center" vertical="center"/>
      <protection locked="0"/>
    </xf>
    <xf numFmtId="0" fontId="1" fillId="0" borderId="13" xfId="1" applyFont="1" applyFill="1" applyBorder="1" applyAlignment="1" applyProtection="1">
      <alignment horizontal="center" vertical="center"/>
      <protection locked="0"/>
    </xf>
    <xf numFmtId="0" fontId="1" fillId="4" borderId="13" xfId="1" applyFont="1" applyFill="1" applyBorder="1" applyAlignment="1" applyProtection="1">
      <alignment horizontal="center" vertical="center"/>
      <protection locked="0"/>
    </xf>
    <xf numFmtId="0" fontId="1" fillId="4" borderId="13" xfId="1" applyFont="1" applyFill="1" applyBorder="1" applyAlignment="1" applyProtection="1">
      <alignment horizontal="center" vertical="center" wrapText="1"/>
      <protection locked="0"/>
    </xf>
    <xf numFmtId="164" fontId="1" fillId="0" borderId="13" xfId="1" applyNumberFormat="1" applyFont="1" applyFill="1" applyBorder="1" applyAlignment="1" applyProtection="1">
      <alignment horizontal="center" vertical="center"/>
      <protection locked="0"/>
    </xf>
    <xf numFmtId="4" fontId="1" fillId="0" borderId="13" xfId="1" applyNumberFormat="1" applyFont="1" applyFill="1" applyBorder="1" applyAlignment="1" applyProtection="1">
      <alignment horizontal="center" vertical="center"/>
      <protection locked="0"/>
    </xf>
    <xf numFmtId="49" fontId="1" fillId="0" borderId="4" xfId="1" applyNumberFormat="1" applyFont="1" applyFill="1" applyBorder="1" applyAlignment="1" applyProtection="1">
      <alignment horizontal="center" vertical="center"/>
      <protection locked="0"/>
    </xf>
    <xf numFmtId="0" fontId="1" fillId="0" borderId="12" xfId="1" applyFont="1" applyFill="1" applyBorder="1" applyAlignment="1" applyProtection="1">
      <alignment horizontal="center" vertical="center"/>
      <protection locked="0"/>
    </xf>
    <xf numFmtId="49" fontId="1" fillId="4" borderId="4" xfId="1" applyNumberFormat="1" applyFont="1" applyFill="1" applyBorder="1" applyAlignment="1" applyProtection="1">
      <alignment horizontal="center" vertical="center"/>
      <protection locked="0"/>
    </xf>
    <xf numFmtId="49" fontId="1" fillId="4" borderId="13" xfId="1" applyNumberFormat="1" applyFont="1" applyFill="1" applyBorder="1" applyAlignment="1" applyProtection="1">
      <alignment horizontal="center" vertical="center"/>
      <protection locked="0"/>
    </xf>
    <xf numFmtId="4" fontId="1" fillId="0" borderId="19" xfId="2" applyNumberFormat="1" applyFont="1" applyBorder="1" applyAlignment="1" applyProtection="1">
      <alignment horizontal="center" vertical="center"/>
      <protection locked="0"/>
    </xf>
    <xf numFmtId="4" fontId="1" fillId="0" borderId="20" xfId="2" applyNumberFormat="1" applyFont="1" applyBorder="1" applyAlignment="1" applyProtection="1">
      <alignment horizontal="center" vertical="center"/>
      <protection locked="0"/>
    </xf>
    <xf numFmtId="14" fontId="8" fillId="0" borderId="4" xfId="1" applyNumberFormat="1" applyFont="1" applyFill="1" applyBorder="1" applyAlignment="1" applyProtection="1">
      <alignment horizontal="left"/>
      <protection locked="0"/>
    </xf>
    <xf numFmtId="0" fontId="8" fillId="0" borderId="12" xfId="1" applyFont="1" applyFill="1" applyBorder="1" applyAlignment="1" applyProtection="1">
      <alignment horizontal="center" vertical="center" wrapText="1"/>
      <protection locked="0"/>
    </xf>
    <xf numFmtId="166" fontId="8" fillId="0" borderId="4" xfId="2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Protection="1">
      <protection locked="0"/>
    </xf>
    <xf numFmtId="14" fontId="1" fillId="0" borderId="4" xfId="1" applyNumberFormat="1" applyFont="1" applyFill="1" applyBorder="1" applyAlignment="1" applyProtection="1">
      <alignment horizontal="left"/>
      <protection locked="0"/>
    </xf>
    <xf numFmtId="166" fontId="1" fillId="0" borderId="4" xfId="2" applyNumberFormat="1" applyFont="1" applyFill="1" applyBorder="1" applyAlignment="1" applyProtection="1">
      <alignment horizontal="center" vertical="center"/>
      <protection locked="0"/>
    </xf>
    <xf numFmtId="0" fontId="6" fillId="3" borderId="0" xfId="0" applyFont="1" applyFill="1" applyProtection="1">
      <protection locked="0"/>
    </xf>
    <xf numFmtId="4" fontId="8" fillId="5" borderId="4" xfId="1" applyNumberFormat="1" applyFont="1" applyFill="1" applyBorder="1" applyAlignment="1" applyProtection="1">
      <alignment horizontal="center" vertical="center"/>
      <protection locked="0"/>
    </xf>
    <xf numFmtId="164" fontId="1" fillId="5" borderId="4" xfId="2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Alignment="1" applyProtection="1">
      <alignment vertical="center"/>
      <protection locked="0"/>
    </xf>
    <xf numFmtId="0" fontId="4" fillId="0" borderId="0" xfId="1" applyFont="1" applyFill="1" applyAlignment="1" applyProtection="1">
      <alignment horizontal="left" vertical="center"/>
      <protection locked="0"/>
    </xf>
    <xf numFmtId="0" fontId="6" fillId="0" borderId="0" xfId="0" applyFont="1" applyFill="1" applyAlignment="1" applyProtection="1">
      <alignment horizontal="left" vertical="center"/>
      <protection locked="0"/>
    </xf>
    <xf numFmtId="49" fontId="1" fillId="6" borderId="4" xfId="1" applyNumberFormat="1" applyFont="1" applyFill="1" applyBorder="1" applyAlignment="1" applyProtection="1">
      <alignment horizontal="center" vertical="center"/>
      <protection locked="0"/>
    </xf>
    <xf numFmtId="4" fontId="8" fillId="6" borderId="6" xfId="1" applyNumberFormat="1" applyFont="1" applyFill="1" applyBorder="1" applyAlignment="1" applyProtection="1">
      <alignment horizontal="center" vertical="center"/>
      <protection locked="0"/>
    </xf>
    <xf numFmtId="0" fontId="8" fillId="4" borderId="4" xfId="1" applyFont="1" applyFill="1" applyBorder="1" applyAlignment="1" applyProtection="1">
      <alignment horizontal="left"/>
      <protection locked="0"/>
    </xf>
    <xf numFmtId="0" fontId="8" fillId="4" borderId="4" xfId="1" applyFont="1" applyFill="1" applyBorder="1" applyAlignment="1" applyProtection="1">
      <alignment horizontal="center" vertical="center"/>
      <protection locked="0"/>
    </xf>
    <xf numFmtId="164" fontId="8" fillId="4" borderId="4" xfId="2" applyNumberFormat="1" applyFont="1" applyFill="1" applyBorder="1" applyAlignment="1" applyProtection="1">
      <alignment horizontal="center" vertical="center"/>
      <protection locked="0"/>
    </xf>
    <xf numFmtId="4" fontId="8" fillId="4" borderId="7" xfId="2" applyNumberFormat="1" applyFont="1" applyFill="1" applyBorder="1" applyAlignment="1" applyProtection="1">
      <alignment horizontal="center" vertical="center"/>
      <protection locked="0"/>
    </xf>
    <xf numFmtId="4" fontId="8" fillId="4" borderId="20" xfId="2" applyNumberFormat="1" applyFont="1" applyFill="1" applyBorder="1" applyAlignment="1" applyProtection="1">
      <alignment horizontal="center" vertical="center"/>
      <protection locked="0"/>
    </xf>
    <xf numFmtId="4" fontId="8" fillId="4" borderId="18" xfId="2" applyNumberFormat="1" applyFont="1" applyFill="1" applyBorder="1" applyAlignment="1" applyProtection="1">
      <alignment horizontal="center" vertical="center"/>
      <protection locked="0"/>
    </xf>
    <xf numFmtId="4" fontId="8" fillId="4" borderId="8" xfId="2" applyNumberFormat="1" applyFont="1" applyFill="1" applyBorder="1" applyAlignment="1" applyProtection="1">
      <alignment horizontal="center" vertical="center"/>
      <protection locked="0"/>
    </xf>
    <xf numFmtId="165" fontId="8" fillId="4" borderId="4" xfId="2" applyNumberFormat="1" applyFont="1" applyFill="1" applyBorder="1" applyAlignment="1" applyProtection="1">
      <alignment horizontal="center" vertical="center"/>
      <protection locked="0"/>
    </xf>
    <xf numFmtId="4" fontId="8" fillId="4" borderId="4" xfId="2" applyNumberFormat="1" applyFont="1" applyFill="1" applyBorder="1" applyAlignment="1" applyProtection="1">
      <alignment horizontal="center" vertical="center"/>
      <protection locked="0"/>
    </xf>
    <xf numFmtId="4" fontId="8" fillId="4" borderId="21" xfId="2" applyNumberFormat="1" applyFont="1" applyFill="1" applyBorder="1" applyAlignment="1" applyProtection="1">
      <alignment horizontal="center" vertical="center"/>
      <protection locked="0"/>
    </xf>
    <xf numFmtId="164" fontId="1" fillId="0" borderId="7" xfId="2" applyNumberFormat="1" applyFont="1" applyFill="1" applyBorder="1" applyAlignment="1" applyProtection="1">
      <alignment horizontal="center" vertical="center"/>
      <protection locked="0"/>
    </xf>
    <xf numFmtId="4" fontId="1" fillId="0" borderId="8" xfId="2" applyNumberFormat="1" applyFont="1" applyFill="1" applyBorder="1" applyAlignment="1" applyProtection="1">
      <alignment horizontal="center" vertical="center"/>
      <protection locked="0"/>
    </xf>
    <xf numFmtId="4" fontId="1" fillId="0" borderId="18" xfId="2" applyNumberFormat="1" applyFont="1" applyBorder="1" applyAlignment="1" applyProtection="1">
      <alignment horizontal="center" vertical="center"/>
      <protection locked="0"/>
    </xf>
    <xf numFmtId="2" fontId="1" fillId="0" borderId="18" xfId="2" applyNumberFormat="1" applyFont="1" applyFill="1" applyBorder="1" applyAlignment="1" applyProtection="1">
      <alignment horizontal="center" vertical="center"/>
      <protection locked="0"/>
    </xf>
    <xf numFmtId="2" fontId="1" fillId="0" borderId="20" xfId="2" applyNumberFormat="1" applyFont="1" applyFill="1" applyBorder="1" applyAlignment="1" applyProtection="1">
      <alignment horizontal="center" vertical="center"/>
      <protection locked="0"/>
    </xf>
    <xf numFmtId="164" fontId="8" fillId="0" borderId="7" xfId="2" applyNumberFormat="1" applyFont="1" applyFill="1" applyBorder="1" applyAlignment="1" applyProtection="1">
      <alignment horizontal="center" vertical="center"/>
      <protection locked="0"/>
    </xf>
    <xf numFmtId="4" fontId="8" fillId="0" borderId="22" xfId="2" applyNumberFormat="1" applyFont="1" applyFill="1" applyBorder="1" applyAlignment="1" applyProtection="1">
      <alignment horizontal="center" vertical="center"/>
      <protection locked="0"/>
    </xf>
    <xf numFmtId="4" fontId="8" fillId="0" borderId="23" xfId="2" applyNumberFormat="1" applyFont="1" applyFill="1" applyBorder="1" applyAlignment="1" applyProtection="1">
      <alignment horizontal="center" vertical="center"/>
      <protection locked="0"/>
    </xf>
    <xf numFmtId="4" fontId="8" fillId="0" borderId="18" xfId="2" applyNumberFormat="1" applyFont="1" applyFill="1" applyBorder="1" applyAlignment="1" applyProtection="1">
      <alignment horizontal="center" vertical="center"/>
      <protection locked="0"/>
    </xf>
    <xf numFmtId="4" fontId="8" fillId="0" borderId="20" xfId="2" applyNumberFormat="1" applyFont="1" applyFill="1" applyBorder="1" applyAlignment="1" applyProtection="1">
      <alignment horizontal="center" vertical="center"/>
      <protection locked="0"/>
    </xf>
    <xf numFmtId="4" fontId="8" fillId="0" borderId="8" xfId="2" applyNumberFormat="1" applyFont="1" applyFill="1" applyBorder="1" applyAlignment="1" applyProtection="1">
      <alignment horizontal="center" vertical="center"/>
      <protection locked="0"/>
    </xf>
    <xf numFmtId="4" fontId="1" fillId="0" borderId="22" xfId="2" applyNumberFormat="1" applyFont="1" applyFill="1" applyBorder="1" applyAlignment="1" applyProtection="1">
      <alignment horizontal="center" vertical="center"/>
      <protection locked="0"/>
    </xf>
    <xf numFmtId="4" fontId="8" fillId="0" borderId="24" xfId="2" applyNumberFormat="1" applyFont="1" applyFill="1" applyBorder="1" applyAlignment="1" applyProtection="1">
      <alignment horizontal="center" vertical="center"/>
      <protection locked="0"/>
    </xf>
    <xf numFmtId="2" fontId="8" fillId="0" borderId="18" xfId="2" applyNumberFormat="1" applyFont="1" applyFill="1" applyBorder="1" applyAlignment="1" applyProtection="1">
      <alignment horizontal="center" vertical="center"/>
      <protection locked="0"/>
    </xf>
    <xf numFmtId="2" fontId="8" fillId="0" borderId="20" xfId="2" applyNumberFormat="1" applyFont="1" applyFill="1" applyBorder="1" applyAlignment="1" applyProtection="1">
      <alignment horizontal="center" vertical="center"/>
      <protection locked="0"/>
    </xf>
    <xf numFmtId="49" fontId="1" fillId="0" borderId="7" xfId="1" applyNumberFormat="1" applyFont="1" applyFill="1" applyBorder="1" applyAlignment="1" applyProtection="1">
      <alignment horizontal="center" vertical="center" wrapText="1"/>
      <protection locked="0"/>
    </xf>
    <xf numFmtId="4" fontId="1" fillId="0" borderId="24" xfId="2" applyNumberFormat="1" applyFont="1" applyFill="1" applyBorder="1" applyAlignment="1" applyProtection="1">
      <alignment horizontal="center" vertical="center"/>
      <protection locked="0"/>
    </xf>
    <xf numFmtId="4" fontId="1" fillId="0" borderId="18" xfId="2" applyNumberFormat="1" applyFont="1" applyFill="1" applyBorder="1" applyAlignment="1" applyProtection="1">
      <alignment horizontal="center" vertical="center"/>
      <protection locked="0"/>
    </xf>
    <xf numFmtId="4" fontId="1" fillId="0" borderId="20" xfId="2" applyNumberFormat="1" applyFont="1" applyFill="1" applyBorder="1" applyAlignment="1" applyProtection="1">
      <alignment horizontal="center" vertical="center"/>
      <protection locked="0"/>
    </xf>
    <xf numFmtId="2" fontId="8" fillId="0" borderId="24" xfId="2" applyNumberFormat="1" applyFont="1" applyFill="1" applyBorder="1" applyAlignment="1" applyProtection="1">
      <alignment horizontal="center" vertical="center"/>
      <protection locked="0"/>
    </xf>
    <xf numFmtId="2" fontId="8" fillId="0" borderId="22" xfId="2" applyNumberFormat="1" applyFont="1" applyFill="1" applyBorder="1" applyAlignment="1" applyProtection="1">
      <alignment horizontal="center" vertical="center"/>
      <protection locked="0"/>
    </xf>
    <xf numFmtId="164" fontId="8" fillId="0" borderId="8" xfId="2" applyNumberFormat="1" applyFont="1" applyFill="1" applyBorder="1" applyAlignment="1" applyProtection="1">
      <alignment horizontal="center" vertical="center"/>
      <protection locked="0"/>
    </xf>
    <xf numFmtId="2" fontId="1" fillId="0" borderId="22" xfId="2" applyNumberFormat="1" applyFont="1" applyFill="1" applyBorder="1" applyAlignment="1" applyProtection="1">
      <alignment horizontal="center" vertical="center"/>
      <protection locked="0"/>
    </xf>
    <xf numFmtId="4" fontId="8" fillId="0" borderId="24" xfId="1" applyNumberFormat="1" applyFont="1" applyFill="1" applyBorder="1" applyAlignment="1" applyProtection="1">
      <alignment horizontal="center" vertical="center"/>
      <protection locked="0"/>
    </xf>
    <xf numFmtId="4" fontId="8" fillId="0" borderId="18" xfId="1" applyNumberFormat="1" applyFont="1" applyFill="1" applyBorder="1" applyAlignment="1" applyProtection="1">
      <alignment horizontal="center" vertical="center"/>
      <protection locked="0"/>
    </xf>
    <xf numFmtId="4" fontId="8" fillId="0" borderId="20" xfId="1" applyNumberFormat="1" applyFont="1" applyFill="1" applyBorder="1" applyAlignment="1" applyProtection="1">
      <alignment horizontal="center" vertical="center"/>
      <protection locked="0"/>
    </xf>
    <xf numFmtId="49" fontId="4" fillId="0" borderId="0" xfId="1" applyNumberFormat="1" applyFont="1" applyFill="1" applyAlignment="1" applyProtection="1">
      <alignment wrapText="1"/>
      <protection locked="0"/>
    </xf>
    <xf numFmtId="2" fontId="8" fillId="0" borderId="25" xfId="2" applyNumberFormat="1" applyFont="1" applyFill="1" applyBorder="1" applyAlignment="1" applyProtection="1">
      <alignment horizontal="center" vertical="center"/>
      <protection locked="0"/>
    </xf>
    <xf numFmtId="4" fontId="8" fillId="0" borderId="26" xfId="2" applyNumberFormat="1" applyFont="1" applyFill="1" applyBorder="1" applyAlignment="1" applyProtection="1">
      <alignment horizontal="center" vertical="center"/>
      <protection locked="0"/>
    </xf>
    <xf numFmtId="4" fontId="8" fillId="0" borderId="0" xfId="2" applyNumberFormat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 applyProtection="1"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9" fillId="0" borderId="0" xfId="0" applyFont="1" applyFill="1" applyAlignment="1" applyProtection="1">
      <alignment horizontal="right" vertical="center"/>
      <protection locked="0"/>
    </xf>
    <xf numFmtId="14" fontId="10" fillId="0" borderId="0" xfId="0" applyNumberFormat="1" applyFont="1" applyFill="1" applyBorder="1" applyAlignment="1" applyProtection="1">
      <alignment horizontal="center" vertical="center"/>
      <protection locked="0"/>
    </xf>
    <xf numFmtId="4" fontId="9" fillId="0" borderId="0" xfId="0" applyNumberFormat="1" applyFont="1" applyFill="1" applyAlignment="1" applyProtection="1">
      <alignment horizontal="center" vertical="center"/>
      <protection locked="0"/>
    </xf>
    <xf numFmtId="0" fontId="8" fillId="0" borderId="7" xfId="1" applyFont="1" applyFill="1" applyBorder="1" applyAlignment="1" applyProtection="1">
      <alignment horizontal="left" vertical="center"/>
      <protection locked="0"/>
    </xf>
    <xf numFmtId="0" fontId="8" fillId="0" borderId="2" xfId="1" applyFont="1" applyFill="1" applyBorder="1" applyAlignment="1" applyProtection="1">
      <alignment horizontal="left" vertical="center"/>
      <protection locked="0"/>
    </xf>
    <xf numFmtId="0" fontId="8" fillId="0" borderId="8" xfId="1" applyFont="1" applyFill="1" applyBorder="1" applyAlignment="1" applyProtection="1">
      <alignment horizontal="left" vertical="center"/>
      <protection locked="0"/>
    </xf>
    <xf numFmtId="49" fontId="8" fillId="0" borderId="4" xfId="1" applyNumberFormat="1" applyFont="1" applyFill="1" applyBorder="1" applyAlignment="1" applyProtection="1">
      <alignment horizontal="left" vertical="center"/>
      <protection locked="0"/>
    </xf>
    <xf numFmtId="49" fontId="8" fillId="0" borderId="7" xfId="1" applyNumberFormat="1" applyFont="1" applyFill="1" applyBorder="1" applyAlignment="1" applyProtection="1">
      <alignment horizontal="left" vertical="center" wrapText="1"/>
      <protection locked="0"/>
    </xf>
    <xf numFmtId="49" fontId="8" fillId="0" borderId="2" xfId="1" applyNumberFormat="1" applyFont="1" applyFill="1" applyBorder="1" applyAlignment="1" applyProtection="1">
      <alignment horizontal="left" vertical="center" wrapText="1"/>
      <protection locked="0"/>
    </xf>
    <xf numFmtId="49" fontId="8" fillId="0" borderId="8" xfId="1" applyNumberFormat="1" applyFont="1" applyFill="1" applyBorder="1" applyAlignment="1" applyProtection="1">
      <alignment horizontal="left" vertical="center" wrapText="1"/>
      <protection locked="0"/>
    </xf>
    <xf numFmtId="49" fontId="8" fillId="0" borderId="7" xfId="1" applyNumberFormat="1" applyFont="1" applyFill="1" applyBorder="1" applyAlignment="1" applyProtection="1">
      <alignment horizontal="left" wrapText="1"/>
      <protection locked="0"/>
    </xf>
    <xf numFmtId="49" fontId="8" fillId="0" borderId="2" xfId="1" applyNumberFormat="1" applyFont="1" applyFill="1" applyBorder="1" applyAlignment="1" applyProtection="1">
      <alignment horizontal="left" wrapText="1"/>
      <protection locked="0"/>
    </xf>
    <xf numFmtId="49" fontId="8" fillId="0" borderId="8" xfId="1" applyNumberFormat="1" applyFont="1" applyFill="1" applyBorder="1" applyAlignment="1" applyProtection="1">
      <alignment horizontal="left" wrapText="1"/>
      <protection locked="0"/>
    </xf>
    <xf numFmtId="49" fontId="8" fillId="0" borderId="0" xfId="1" applyNumberFormat="1" applyFont="1" applyFill="1" applyBorder="1" applyAlignment="1" applyProtection="1">
      <alignment horizontal="left" wrapText="1"/>
      <protection locked="0"/>
    </xf>
    <xf numFmtId="0" fontId="8" fillId="6" borderId="7" xfId="1" applyFont="1" applyFill="1" applyBorder="1" applyAlignment="1" applyProtection="1">
      <alignment horizontal="left" vertical="center" wrapText="1"/>
      <protection locked="0"/>
    </xf>
    <xf numFmtId="0" fontId="8" fillId="6" borderId="2" xfId="1" applyFont="1" applyFill="1" applyBorder="1" applyAlignment="1" applyProtection="1">
      <alignment horizontal="left" vertical="center" wrapText="1"/>
      <protection locked="0"/>
    </xf>
    <xf numFmtId="0" fontId="8" fillId="6" borderId="8" xfId="1" applyFont="1" applyFill="1" applyBorder="1" applyAlignment="1" applyProtection="1">
      <alignment horizontal="left" vertical="center" wrapText="1"/>
      <protection locked="0"/>
    </xf>
    <xf numFmtId="0" fontId="8" fillId="4" borderId="7" xfId="1" applyFont="1" applyFill="1" applyBorder="1" applyAlignment="1" applyProtection="1">
      <alignment horizontal="left"/>
      <protection locked="0"/>
    </xf>
    <xf numFmtId="0" fontId="8" fillId="4" borderId="2" xfId="1" applyFont="1" applyFill="1" applyBorder="1" applyAlignment="1" applyProtection="1">
      <alignment horizontal="left"/>
      <protection locked="0"/>
    </xf>
    <xf numFmtId="0" fontId="8" fillId="4" borderId="8" xfId="1" applyFont="1" applyFill="1" applyBorder="1" applyAlignment="1" applyProtection="1">
      <alignment horizontal="left"/>
      <protection locked="0"/>
    </xf>
    <xf numFmtId="0" fontId="1" fillId="0" borderId="5" xfId="1" applyFont="1" applyFill="1" applyBorder="1" applyAlignment="1" applyProtection="1">
      <alignment horizontal="center" vertical="center"/>
      <protection locked="0"/>
    </xf>
    <xf numFmtId="0" fontId="6" fillId="0" borderId="3" xfId="0" applyFont="1" applyBorder="1" applyProtection="1">
      <protection locked="0"/>
    </xf>
    <xf numFmtId="0" fontId="6" fillId="0" borderId="13" xfId="0" applyFont="1" applyBorder="1" applyProtection="1">
      <protection locked="0"/>
    </xf>
    <xf numFmtId="0" fontId="1" fillId="0" borderId="9" xfId="1" applyFont="1" applyFill="1" applyBorder="1" applyAlignment="1" applyProtection="1">
      <alignment horizontal="center" vertical="center"/>
      <protection locked="0"/>
    </xf>
    <xf numFmtId="0" fontId="6" fillId="0" borderId="0" xfId="0" applyFont="1" applyBorder="1" applyProtection="1">
      <protection locked="0"/>
    </xf>
    <xf numFmtId="0" fontId="6" fillId="0" borderId="14" xfId="0" applyFont="1" applyBorder="1" applyProtection="1">
      <protection locked="0"/>
    </xf>
    <xf numFmtId="0" fontId="6" fillId="0" borderId="9" xfId="0" applyFont="1" applyBorder="1" applyProtection="1">
      <protection locked="0"/>
    </xf>
    <xf numFmtId="0" fontId="4" fillId="0" borderId="0" xfId="1" applyFont="1" applyFill="1" applyProtection="1">
      <protection locked="0"/>
    </xf>
    <xf numFmtId="0" fontId="8" fillId="0" borderId="6" xfId="1" applyFont="1" applyFill="1" applyBorder="1" applyAlignment="1" applyProtection="1">
      <alignment horizontal="center" vertical="center"/>
      <protection locked="0"/>
    </xf>
    <xf numFmtId="0" fontId="8" fillId="0" borderId="12" xfId="1" applyFont="1" applyFill="1" applyBorder="1" applyAlignment="1" applyProtection="1">
      <alignment horizontal="center" vertical="center"/>
      <protection locked="0"/>
    </xf>
    <xf numFmtId="0" fontId="8" fillId="0" borderId="5" xfId="1" applyFont="1" applyFill="1" applyBorder="1" applyAlignment="1" applyProtection="1">
      <alignment horizontal="left" vertical="center" wrapText="1"/>
      <protection locked="0"/>
    </xf>
    <xf numFmtId="0" fontId="8" fillId="0" borderId="3" xfId="1" applyFont="1" applyFill="1" applyBorder="1" applyAlignment="1" applyProtection="1">
      <alignment horizontal="left" vertical="center" wrapText="1"/>
      <protection locked="0"/>
    </xf>
    <xf numFmtId="0" fontId="8" fillId="0" borderId="13" xfId="1" applyFont="1" applyFill="1" applyBorder="1" applyAlignment="1" applyProtection="1">
      <alignment horizontal="left" vertical="center" wrapText="1"/>
      <protection locked="0"/>
    </xf>
    <xf numFmtId="0" fontId="8" fillId="0" borderId="11" xfId="1" applyFont="1" applyFill="1" applyBorder="1" applyAlignment="1" applyProtection="1">
      <alignment horizontal="left" vertical="center" wrapText="1"/>
      <protection locked="0"/>
    </xf>
    <xf numFmtId="0" fontId="8" fillId="0" borderId="1" xfId="1" applyFont="1" applyFill="1" applyBorder="1" applyAlignment="1" applyProtection="1">
      <alignment horizontal="left" vertical="center" wrapText="1"/>
      <protection locked="0"/>
    </xf>
    <xf numFmtId="0" fontId="8" fillId="0" borderId="15" xfId="1" applyFont="1" applyFill="1" applyBorder="1" applyAlignment="1" applyProtection="1">
      <alignment horizontal="left" vertical="center" wrapText="1"/>
      <protection locked="0"/>
    </xf>
    <xf numFmtId="49" fontId="1" fillId="0" borderId="7" xfId="1" applyNumberFormat="1" applyFont="1" applyFill="1" applyBorder="1" applyAlignment="1" applyProtection="1">
      <alignment horizontal="center" vertical="center" wrapText="1"/>
      <protection locked="0"/>
    </xf>
    <xf numFmtId="49" fontId="1" fillId="0" borderId="2" xfId="1" applyNumberFormat="1" applyFont="1" applyFill="1" applyBorder="1" applyAlignment="1" applyProtection="1">
      <alignment horizontal="center" vertical="center" wrapText="1"/>
      <protection locked="0"/>
    </xf>
    <xf numFmtId="49" fontId="1" fillId="0" borderId="8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7" xfId="1" applyFont="1" applyFill="1" applyBorder="1" applyAlignment="1" applyProtection="1">
      <alignment horizontal="left" vertical="center" wrapText="1"/>
      <protection locked="0"/>
    </xf>
    <xf numFmtId="0" fontId="8" fillId="0" borderId="2" xfId="1" applyFont="1" applyFill="1" applyBorder="1" applyAlignment="1" applyProtection="1">
      <alignment horizontal="left" vertical="center" wrapText="1"/>
      <protection locked="0"/>
    </xf>
    <xf numFmtId="0" fontId="8" fillId="0" borderId="8" xfId="1" applyFont="1" applyFill="1" applyBorder="1" applyAlignment="1" applyProtection="1">
      <alignment horizontal="left" vertical="center" wrapText="1"/>
      <protection locked="0"/>
    </xf>
    <xf numFmtId="0" fontId="1" fillId="0" borderId="5" xfId="1" applyFont="1" applyFill="1" applyBorder="1" applyAlignment="1" applyProtection="1">
      <alignment horizontal="left" vertical="center"/>
      <protection locked="0"/>
    </xf>
    <xf numFmtId="0" fontId="1" fillId="0" borderId="3" xfId="1" applyFont="1" applyFill="1" applyBorder="1" applyAlignment="1" applyProtection="1">
      <alignment horizontal="left" vertical="center"/>
      <protection locked="0"/>
    </xf>
    <xf numFmtId="0" fontId="1" fillId="0" borderId="13" xfId="1" applyFont="1" applyFill="1" applyBorder="1" applyAlignment="1" applyProtection="1">
      <alignment horizontal="left" vertical="center"/>
      <protection locked="0"/>
    </xf>
    <xf numFmtId="0" fontId="1" fillId="0" borderId="9" xfId="1" applyFont="1" applyFill="1" applyBorder="1" applyAlignment="1" applyProtection="1">
      <alignment horizontal="left" vertical="center"/>
      <protection locked="0"/>
    </xf>
    <xf numFmtId="0" fontId="1" fillId="0" borderId="0" xfId="1" applyFont="1" applyFill="1" applyBorder="1" applyAlignment="1" applyProtection="1">
      <alignment horizontal="left" vertical="center"/>
      <protection locked="0"/>
    </xf>
    <xf numFmtId="0" fontId="1" fillId="0" borderId="14" xfId="1" applyFont="1" applyFill="1" applyBorder="1" applyAlignment="1" applyProtection="1">
      <alignment horizontal="left" vertical="center"/>
      <protection locked="0"/>
    </xf>
    <xf numFmtId="0" fontId="1" fillId="0" borderId="11" xfId="1" applyFont="1" applyFill="1" applyBorder="1" applyAlignment="1" applyProtection="1">
      <alignment horizontal="left" vertical="center"/>
      <protection locked="0"/>
    </xf>
    <xf numFmtId="0" fontId="1" fillId="0" borderId="1" xfId="1" applyFont="1" applyFill="1" applyBorder="1" applyAlignment="1" applyProtection="1">
      <alignment horizontal="left" vertical="center"/>
      <protection locked="0"/>
    </xf>
    <xf numFmtId="0" fontId="1" fillId="0" borderId="15" xfId="1" applyFont="1" applyFill="1" applyBorder="1" applyAlignment="1" applyProtection="1">
      <alignment horizontal="left" vertical="center"/>
      <protection locked="0"/>
    </xf>
    <xf numFmtId="14" fontId="1" fillId="0" borderId="6" xfId="1" applyNumberFormat="1" applyFont="1" applyFill="1" applyBorder="1" applyAlignment="1" applyProtection="1">
      <alignment horizontal="left" vertical="center"/>
      <protection locked="0"/>
    </xf>
    <xf numFmtId="14" fontId="1" fillId="0" borderId="10" xfId="1" applyNumberFormat="1" applyFont="1" applyFill="1" applyBorder="1" applyAlignment="1" applyProtection="1">
      <alignment horizontal="left" vertical="center"/>
      <protection locked="0"/>
    </xf>
    <xf numFmtId="14" fontId="1" fillId="0" borderId="12" xfId="1" applyNumberFormat="1" applyFont="1" applyFill="1" applyBorder="1" applyAlignment="1" applyProtection="1">
      <alignment horizontal="left" vertical="center"/>
      <protection locked="0"/>
    </xf>
    <xf numFmtId="49" fontId="1" fillId="0" borderId="7" xfId="1" applyNumberFormat="1" applyFont="1" applyFill="1" applyBorder="1" applyAlignment="1" applyProtection="1">
      <alignment horizontal="left" vertical="center"/>
      <protection locked="0"/>
    </xf>
    <xf numFmtId="49" fontId="1" fillId="0" borderId="2" xfId="1" applyNumberFormat="1" applyFont="1" applyFill="1" applyBorder="1" applyAlignment="1" applyProtection="1">
      <alignment horizontal="left" vertical="center"/>
      <protection locked="0"/>
    </xf>
    <xf numFmtId="49" fontId="1" fillId="0" borderId="7" xfId="1" applyNumberFormat="1" applyFont="1" applyFill="1" applyBorder="1" applyAlignment="1" applyProtection="1">
      <alignment horizontal="left" vertical="center" wrapText="1"/>
      <protection locked="0"/>
    </xf>
    <xf numFmtId="49" fontId="1" fillId="0" borderId="2" xfId="1" applyNumberFormat="1" applyFont="1" applyFill="1" applyBorder="1" applyAlignment="1" applyProtection="1">
      <alignment horizontal="left" vertical="center" wrapText="1"/>
      <protection locked="0"/>
    </xf>
    <xf numFmtId="49" fontId="1" fillId="0" borderId="8" xfId="1" applyNumberFormat="1" applyFont="1" applyFill="1" applyBorder="1" applyAlignment="1" applyProtection="1">
      <alignment horizontal="left" vertical="center" wrapText="1"/>
      <protection locked="0"/>
    </xf>
    <xf numFmtId="49" fontId="1" fillId="4" borderId="7" xfId="1" applyNumberFormat="1" applyFont="1" applyFill="1" applyBorder="1" applyAlignment="1" applyProtection="1">
      <alignment horizontal="left" wrapText="1"/>
      <protection locked="0"/>
    </xf>
    <xf numFmtId="49" fontId="1" fillId="4" borderId="2" xfId="1" applyNumberFormat="1" applyFont="1" applyFill="1" applyBorder="1" applyAlignment="1" applyProtection="1">
      <alignment horizontal="left" wrapText="1"/>
      <protection locked="0"/>
    </xf>
    <xf numFmtId="49" fontId="1" fillId="4" borderId="8" xfId="1" applyNumberFormat="1" applyFont="1" applyFill="1" applyBorder="1" applyAlignment="1" applyProtection="1">
      <alignment horizontal="left" wrapText="1"/>
      <protection locked="0"/>
    </xf>
    <xf numFmtId="0" fontId="1" fillId="0" borderId="7" xfId="1" applyFont="1" applyFill="1" applyBorder="1" applyAlignment="1" applyProtection="1">
      <alignment horizontal="left" vertical="center"/>
      <protection locked="0"/>
    </xf>
    <xf numFmtId="0" fontId="1" fillId="0" borderId="2" xfId="1" applyFont="1" applyFill="1" applyBorder="1" applyAlignment="1" applyProtection="1">
      <alignment horizontal="left" vertical="center"/>
      <protection locked="0"/>
    </xf>
    <xf numFmtId="0" fontId="1" fillId="0" borderId="8" xfId="1" applyFont="1" applyFill="1" applyBorder="1" applyAlignment="1" applyProtection="1">
      <alignment horizontal="left" vertical="center"/>
      <protection locked="0"/>
    </xf>
    <xf numFmtId="49" fontId="8" fillId="0" borderId="7" xfId="1" applyNumberFormat="1" applyFont="1" applyFill="1" applyBorder="1" applyAlignment="1" applyProtection="1">
      <alignment horizontal="left" vertical="center"/>
      <protection locked="0"/>
    </xf>
    <xf numFmtId="49" fontId="8" fillId="0" borderId="2" xfId="1" applyNumberFormat="1" applyFont="1" applyFill="1" applyBorder="1" applyAlignment="1" applyProtection="1">
      <alignment horizontal="left" vertical="center"/>
      <protection locked="0"/>
    </xf>
    <xf numFmtId="49" fontId="8" fillId="0" borderId="8" xfId="1" applyNumberFormat="1" applyFont="1" applyFill="1" applyBorder="1" applyAlignment="1" applyProtection="1">
      <alignment horizontal="left" vertical="center"/>
      <protection locked="0"/>
    </xf>
    <xf numFmtId="49" fontId="1" fillId="4" borderId="7" xfId="1" applyNumberFormat="1" applyFont="1" applyFill="1" applyBorder="1" applyAlignment="1" applyProtection="1">
      <alignment horizontal="left" vertical="center"/>
      <protection locked="0"/>
    </xf>
    <xf numFmtId="49" fontId="1" fillId="4" borderId="2" xfId="1" applyNumberFormat="1" applyFont="1" applyFill="1" applyBorder="1" applyAlignment="1" applyProtection="1">
      <alignment horizontal="left" vertical="center"/>
      <protection locked="0"/>
    </xf>
    <xf numFmtId="49" fontId="1" fillId="4" borderId="8" xfId="1" applyNumberFormat="1" applyFont="1" applyFill="1" applyBorder="1" applyAlignment="1" applyProtection="1">
      <alignment horizontal="left" vertical="center"/>
      <protection locked="0"/>
    </xf>
    <xf numFmtId="49" fontId="1" fillId="0" borderId="8" xfId="1" applyNumberFormat="1" applyFont="1" applyFill="1" applyBorder="1" applyAlignment="1" applyProtection="1">
      <alignment horizontal="left" vertical="center"/>
      <protection locked="0"/>
    </xf>
    <xf numFmtId="49" fontId="1" fillId="0" borderId="4" xfId="1" applyNumberFormat="1" applyFont="1" applyFill="1" applyBorder="1" applyAlignment="1" applyProtection="1">
      <alignment horizontal="left" vertical="center"/>
      <protection locked="0"/>
    </xf>
    <xf numFmtId="49" fontId="1" fillId="0" borderId="4" xfId="1" applyNumberFormat="1" applyFont="1" applyFill="1" applyBorder="1" applyAlignment="1" applyProtection="1">
      <alignment horizontal="left" vertical="center" wrapText="1"/>
      <protection locked="0"/>
    </xf>
    <xf numFmtId="0" fontId="2" fillId="4" borderId="5" xfId="1" applyFont="1" applyFill="1" applyBorder="1" applyAlignment="1" applyProtection="1">
      <alignment horizontal="center" vertical="center"/>
      <protection locked="0"/>
    </xf>
    <xf numFmtId="0" fontId="2" fillId="4" borderId="3" xfId="1" applyFont="1" applyFill="1" applyBorder="1" applyAlignment="1" applyProtection="1">
      <alignment horizontal="center" vertical="center"/>
      <protection locked="0"/>
    </xf>
    <xf numFmtId="0" fontId="2" fillId="4" borderId="13" xfId="1" applyFont="1" applyFill="1" applyBorder="1" applyAlignment="1" applyProtection="1">
      <alignment horizontal="center" vertical="center"/>
      <protection locked="0"/>
    </xf>
    <xf numFmtId="0" fontId="2" fillId="4" borderId="11" xfId="1" applyFont="1" applyFill="1" applyBorder="1" applyAlignment="1" applyProtection="1">
      <alignment horizontal="center" vertical="center"/>
      <protection locked="0"/>
    </xf>
    <xf numFmtId="0" fontId="2" fillId="4" borderId="1" xfId="1" applyFont="1" applyFill="1" applyBorder="1" applyAlignment="1" applyProtection="1">
      <alignment horizontal="center" vertical="center"/>
      <protection locked="0"/>
    </xf>
    <xf numFmtId="0" fontId="2" fillId="4" borderId="15" xfId="1" applyFont="1" applyFill="1" applyBorder="1" applyAlignment="1" applyProtection="1">
      <alignment horizontal="center" vertical="center"/>
      <protection locked="0"/>
    </xf>
    <xf numFmtId="49" fontId="8" fillId="0" borderId="5" xfId="1" applyNumberFormat="1" applyFont="1" applyFill="1" applyBorder="1" applyAlignment="1" applyProtection="1">
      <alignment horizontal="left" vertical="center"/>
      <protection locked="0"/>
    </xf>
    <xf numFmtId="49" fontId="8" fillId="0" borderId="3" xfId="1" applyNumberFormat="1" applyFont="1" applyFill="1" applyBorder="1" applyAlignment="1" applyProtection="1">
      <alignment horizontal="left" vertical="center"/>
      <protection locked="0"/>
    </xf>
    <xf numFmtId="49" fontId="8" fillId="0" borderId="13" xfId="1" applyNumberFormat="1" applyFont="1" applyFill="1" applyBorder="1" applyAlignment="1" applyProtection="1">
      <alignment horizontal="left" vertical="center"/>
      <protection locked="0"/>
    </xf>
    <xf numFmtId="49" fontId="8" fillId="0" borderId="11" xfId="1" applyNumberFormat="1" applyFont="1" applyFill="1" applyBorder="1" applyAlignment="1" applyProtection="1">
      <alignment horizontal="left" vertical="center"/>
      <protection locked="0"/>
    </xf>
    <xf numFmtId="49" fontId="8" fillId="0" borderId="1" xfId="1" applyNumberFormat="1" applyFont="1" applyFill="1" applyBorder="1" applyAlignment="1" applyProtection="1">
      <alignment horizontal="left" vertical="center"/>
      <protection locked="0"/>
    </xf>
    <xf numFmtId="49" fontId="8" fillId="0" borderId="15" xfId="1" applyNumberFormat="1" applyFont="1" applyFill="1" applyBorder="1" applyAlignment="1" applyProtection="1">
      <alignment horizontal="left" vertical="center"/>
      <protection locked="0"/>
    </xf>
    <xf numFmtId="49" fontId="8" fillId="0" borderId="4" xfId="1" applyNumberFormat="1" applyFont="1" applyFill="1" applyBorder="1" applyAlignment="1" applyProtection="1">
      <alignment horizontal="left"/>
      <protection locked="0"/>
    </xf>
    <xf numFmtId="0" fontId="1" fillId="0" borderId="6" xfId="1" applyFont="1" applyFill="1" applyBorder="1" applyAlignment="1" applyProtection="1">
      <alignment horizontal="center" vertical="center" wrapText="1"/>
      <protection locked="0"/>
    </xf>
    <xf numFmtId="0" fontId="1" fillId="0" borderId="12" xfId="1" applyFont="1" applyFill="1" applyBorder="1" applyAlignment="1" applyProtection="1">
      <alignment horizontal="center" vertical="center" wrapText="1"/>
      <protection locked="0"/>
    </xf>
    <xf numFmtId="0" fontId="4" fillId="0" borderId="7" xfId="1" applyFont="1" applyFill="1" applyBorder="1" applyAlignment="1" applyProtection="1">
      <alignment horizontal="center"/>
      <protection locked="0"/>
    </xf>
    <xf numFmtId="0" fontId="4" fillId="0" borderId="2" xfId="1" applyFont="1" applyFill="1" applyBorder="1" applyAlignment="1" applyProtection="1">
      <alignment horizontal="center"/>
      <protection locked="0"/>
    </xf>
    <xf numFmtId="0" fontId="4" fillId="0" borderId="8" xfId="1" applyFont="1" applyFill="1" applyBorder="1" applyAlignment="1" applyProtection="1">
      <alignment horizontal="center"/>
      <protection locked="0"/>
    </xf>
    <xf numFmtId="0" fontId="8" fillId="6" borderId="5" xfId="1" applyFont="1" applyFill="1" applyBorder="1" applyAlignment="1" applyProtection="1">
      <alignment horizontal="left" vertical="center" wrapText="1"/>
      <protection locked="0"/>
    </xf>
    <xf numFmtId="0" fontId="8" fillId="6" borderId="3" xfId="1" applyFont="1" applyFill="1" applyBorder="1" applyAlignment="1" applyProtection="1">
      <alignment horizontal="left" vertical="center" wrapText="1"/>
      <protection locked="0"/>
    </xf>
    <xf numFmtId="0" fontId="8" fillId="6" borderId="13" xfId="1" applyFont="1" applyFill="1" applyBorder="1" applyAlignment="1" applyProtection="1">
      <alignment horizontal="left" vertical="center" wrapText="1"/>
      <protection locked="0"/>
    </xf>
    <xf numFmtId="0" fontId="2" fillId="4" borderId="7" xfId="1" applyFont="1" applyFill="1" applyBorder="1" applyAlignment="1" applyProtection="1">
      <alignment horizontal="center" vertical="center"/>
      <protection locked="0"/>
    </xf>
    <xf numFmtId="0" fontId="2" fillId="4" borderId="2" xfId="1" applyFont="1" applyFill="1" applyBorder="1" applyAlignment="1" applyProtection="1">
      <alignment horizontal="center" vertical="center"/>
      <protection locked="0"/>
    </xf>
    <xf numFmtId="0" fontId="2" fillId="4" borderId="8" xfId="1" applyFont="1" applyFill="1" applyBorder="1" applyAlignment="1" applyProtection="1">
      <alignment horizontal="center" vertical="center"/>
      <protection locked="0"/>
    </xf>
    <xf numFmtId="0" fontId="2" fillId="4" borderId="7" xfId="1" applyFont="1" applyFill="1" applyBorder="1" applyAlignment="1" applyProtection="1">
      <alignment horizontal="center" vertical="center" wrapText="1"/>
      <protection locked="0"/>
    </xf>
    <xf numFmtId="0" fontId="2" fillId="4" borderId="2" xfId="1" applyFont="1" applyFill="1" applyBorder="1" applyAlignment="1" applyProtection="1">
      <alignment horizontal="center" vertical="center" wrapText="1"/>
      <protection locked="0"/>
    </xf>
    <xf numFmtId="0" fontId="2" fillId="4" borderId="8" xfId="1" applyFont="1" applyFill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49" fontId="8" fillId="0" borderId="5" xfId="1" applyNumberFormat="1" applyFont="1" applyFill="1" applyBorder="1" applyAlignment="1" applyProtection="1">
      <alignment horizontal="center" vertical="center"/>
      <protection locked="0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49" fontId="2" fillId="4" borderId="5" xfId="1" applyNumberFormat="1" applyFont="1" applyFill="1" applyBorder="1" applyAlignment="1" applyProtection="1">
      <alignment horizontal="center" vertical="center"/>
      <protection locked="0"/>
    </xf>
    <xf numFmtId="49" fontId="2" fillId="4" borderId="3" xfId="1" applyNumberFormat="1" applyFont="1" applyFill="1" applyBorder="1" applyAlignment="1" applyProtection="1">
      <alignment horizontal="center" vertical="center"/>
      <protection locked="0"/>
    </xf>
    <xf numFmtId="49" fontId="2" fillId="4" borderId="13" xfId="1" applyNumberFormat="1" applyFont="1" applyFill="1" applyBorder="1" applyAlignment="1" applyProtection="1">
      <alignment horizontal="center" vertical="center"/>
      <protection locked="0"/>
    </xf>
    <xf numFmtId="49" fontId="2" fillId="4" borderId="9" xfId="1" applyNumberFormat="1" applyFont="1" applyFill="1" applyBorder="1" applyAlignment="1" applyProtection="1">
      <alignment horizontal="center" vertical="center"/>
      <protection locked="0"/>
    </xf>
    <xf numFmtId="49" fontId="2" fillId="4" borderId="0" xfId="1" applyNumberFormat="1" applyFont="1" applyFill="1" applyBorder="1" applyAlignment="1" applyProtection="1">
      <alignment horizontal="center" vertical="center"/>
      <protection locked="0"/>
    </xf>
    <xf numFmtId="49" fontId="2" fillId="4" borderId="14" xfId="1" applyNumberFormat="1" applyFont="1" applyFill="1" applyBorder="1" applyAlignment="1" applyProtection="1">
      <alignment horizontal="center" vertical="center"/>
      <protection locked="0"/>
    </xf>
    <xf numFmtId="49" fontId="2" fillId="4" borderId="11" xfId="1" applyNumberFormat="1" applyFont="1" applyFill="1" applyBorder="1" applyAlignment="1" applyProtection="1">
      <alignment horizontal="center" vertical="center"/>
      <protection locked="0"/>
    </xf>
    <xf numFmtId="49" fontId="2" fillId="4" borderId="1" xfId="1" applyNumberFormat="1" applyFont="1" applyFill="1" applyBorder="1" applyAlignment="1" applyProtection="1">
      <alignment horizontal="center" vertical="center"/>
      <protection locked="0"/>
    </xf>
    <xf numFmtId="49" fontId="2" fillId="4" borderId="15" xfId="1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Alignment="1" applyProtection="1">
      <alignment horizontal="center" vertical="center" wrapText="1"/>
      <protection locked="0"/>
    </xf>
    <xf numFmtId="14" fontId="10" fillId="5" borderId="1" xfId="0" applyNumberFormat="1" applyFont="1" applyFill="1" applyBorder="1" applyAlignment="1" applyProtection="1">
      <alignment horizontal="center" vertical="center"/>
      <protection locked="0"/>
    </xf>
    <xf numFmtId="0" fontId="10" fillId="5" borderId="1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top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1" fillId="0" borderId="3" xfId="1" applyFont="1" applyFill="1" applyBorder="1" applyAlignment="1" applyProtection="1">
      <alignment horizontal="center" vertical="center" wrapText="1"/>
      <protection locked="0"/>
    </xf>
    <xf numFmtId="0" fontId="1" fillId="0" borderId="0" xfId="1" applyFont="1" applyFill="1" applyBorder="1" applyAlignment="1" applyProtection="1">
      <alignment horizontal="center" vertical="center" wrapText="1"/>
      <protection locked="0"/>
    </xf>
    <xf numFmtId="0" fontId="1" fillId="0" borderId="1" xfId="1" applyFont="1" applyFill="1" applyBorder="1" applyAlignment="1" applyProtection="1">
      <alignment horizontal="center" vertical="center" wrapText="1"/>
      <protection locked="0"/>
    </xf>
    <xf numFmtId="1" fontId="1" fillId="0" borderId="7" xfId="1" applyNumberFormat="1" applyFont="1" applyFill="1" applyBorder="1" applyAlignment="1" applyProtection="1">
      <alignment horizontal="center" vertical="center" wrapText="1"/>
      <protection locked="0"/>
    </xf>
    <xf numFmtId="1" fontId="1" fillId="0" borderId="2" xfId="1" applyNumberFormat="1" applyFont="1" applyFill="1" applyBorder="1" applyAlignment="1" applyProtection="1">
      <alignment horizontal="center" vertical="center" wrapText="1"/>
      <protection locked="0"/>
    </xf>
    <xf numFmtId="1" fontId="1" fillId="0" borderId="8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5" xfId="1" applyFont="1" applyFill="1" applyBorder="1" applyAlignment="1" applyProtection="1">
      <alignment horizontal="center" vertical="center" wrapText="1"/>
      <protection locked="0"/>
    </xf>
    <xf numFmtId="0" fontId="1" fillId="0" borderId="9" xfId="1" applyFont="1" applyFill="1" applyBorder="1" applyAlignment="1" applyProtection="1">
      <alignment horizontal="center" vertical="center" wrapText="1"/>
      <protection locked="0"/>
    </xf>
    <xf numFmtId="0" fontId="1" fillId="0" borderId="11" xfId="1" applyFont="1" applyFill="1" applyBorder="1" applyAlignment="1" applyProtection="1">
      <alignment horizontal="center" vertical="center" wrapText="1"/>
      <protection locked="0"/>
    </xf>
    <xf numFmtId="0" fontId="1" fillId="0" borderId="4" xfId="1" applyFont="1" applyFill="1" applyBorder="1" applyAlignment="1" applyProtection="1">
      <alignment horizontal="center" vertical="center" wrapText="1"/>
      <protection locked="0"/>
    </xf>
    <xf numFmtId="1" fontId="1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0" xfId="1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Border="1" applyProtection="1">
      <protection locked="0"/>
    </xf>
    <xf numFmtId="49" fontId="1" fillId="0" borderId="6" xfId="1" applyNumberFormat="1" applyFont="1" applyFill="1" applyBorder="1" applyAlignment="1" applyProtection="1">
      <alignment horizontal="left" vertical="center"/>
      <protection locked="0"/>
    </xf>
    <xf numFmtId="49" fontId="1" fillId="0" borderId="16" xfId="1" applyNumberFormat="1" applyFont="1" applyFill="1" applyBorder="1" applyAlignment="1" applyProtection="1">
      <alignment horizontal="left" vertical="center" wrapText="1"/>
      <protection locked="0"/>
    </xf>
    <xf numFmtId="49" fontId="1" fillId="0" borderId="17" xfId="1" applyNumberFormat="1" applyFont="1" applyFill="1" applyBorder="1" applyAlignment="1" applyProtection="1">
      <alignment horizontal="left" vertical="center" wrapText="1"/>
      <protection locked="0"/>
    </xf>
    <xf numFmtId="49" fontId="1" fillId="0" borderId="18" xfId="1" applyNumberFormat="1" applyFont="1" applyFill="1" applyBorder="1" applyAlignment="1" applyProtection="1">
      <alignment horizontal="left" vertical="center" wrapText="1"/>
      <protection locked="0"/>
    </xf>
    <xf numFmtId="49" fontId="8" fillId="0" borderId="9" xfId="1" applyNumberFormat="1" applyFont="1" applyFill="1" applyBorder="1" applyAlignment="1" applyProtection="1">
      <alignment horizontal="left" vertical="center" wrapText="1"/>
      <protection locked="0"/>
    </xf>
    <xf numFmtId="49" fontId="8" fillId="0" borderId="0" xfId="1" applyNumberFormat="1" applyFont="1" applyFill="1" applyBorder="1" applyAlignment="1" applyProtection="1">
      <alignment horizontal="left" vertical="center" wrapText="1"/>
      <protection locked="0"/>
    </xf>
    <xf numFmtId="49" fontId="8" fillId="0" borderId="14" xfId="1" applyNumberFormat="1" applyFont="1" applyFill="1" applyBorder="1" applyAlignment="1" applyProtection="1">
      <alignment horizontal="left" vertical="center" wrapText="1"/>
      <protection locked="0"/>
    </xf>
    <xf numFmtId="49" fontId="8" fillId="0" borderId="11" xfId="1" applyNumberFormat="1" applyFont="1" applyFill="1" applyBorder="1" applyAlignment="1" applyProtection="1">
      <alignment horizontal="left" vertical="center" wrapText="1"/>
      <protection locked="0"/>
    </xf>
    <xf numFmtId="49" fontId="8" fillId="0" borderId="1" xfId="1" applyNumberFormat="1" applyFont="1" applyFill="1" applyBorder="1" applyAlignment="1" applyProtection="1">
      <alignment horizontal="left" vertical="center" wrapText="1"/>
      <protection locked="0"/>
    </xf>
    <xf numFmtId="49" fontId="8" fillId="0" borderId="15" xfId="1" applyNumberFormat="1" applyFont="1" applyFill="1" applyBorder="1" applyAlignment="1" applyProtection="1">
      <alignment horizontal="left" vertical="center" wrapText="1"/>
      <protection locked="0"/>
    </xf>
    <xf numFmtId="0" fontId="8" fillId="6" borderId="9" xfId="1" applyFont="1" applyFill="1" applyBorder="1" applyAlignment="1" applyProtection="1">
      <alignment horizontal="left" vertical="center" wrapText="1"/>
      <protection locked="0"/>
    </xf>
    <xf numFmtId="0" fontId="8" fillId="6" borderId="0" xfId="1" applyFont="1" applyFill="1" applyBorder="1" applyAlignment="1" applyProtection="1">
      <alignment horizontal="left" vertical="center" wrapText="1"/>
      <protection locked="0"/>
    </xf>
    <xf numFmtId="0" fontId="8" fillId="6" borderId="14" xfId="1" applyFont="1" applyFill="1" applyBorder="1" applyAlignment="1" applyProtection="1">
      <alignment horizontal="left" vertical="center" wrapText="1"/>
      <protection locked="0"/>
    </xf>
    <xf numFmtId="0" fontId="1" fillId="0" borderId="7" xfId="1" applyFont="1" applyFill="1" applyBorder="1" applyAlignment="1" applyProtection="1">
      <alignment horizontal="left"/>
      <protection locked="0"/>
    </xf>
    <xf numFmtId="0" fontId="1" fillId="0" borderId="2" xfId="1" applyFont="1" applyFill="1" applyBorder="1" applyAlignment="1" applyProtection="1">
      <alignment horizontal="left"/>
      <protection locked="0"/>
    </xf>
    <xf numFmtId="0" fontId="1" fillId="0" borderId="8" xfId="1" applyFont="1" applyFill="1" applyBorder="1" applyAlignment="1" applyProtection="1">
      <alignment horizontal="left"/>
      <protection locked="0"/>
    </xf>
    <xf numFmtId="49" fontId="1" fillId="0" borderId="7" xfId="1" applyNumberFormat="1" applyFont="1" applyFill="1" applyBorder="1" applyAlignment="1" applyProtection="1">
      <alignment horizontal="left" wrapText="1"/>
      <protection locked="0"/>
    </xf>
    <xf numFmtId="49" fontId="1" fillId="0" borderId="2" xfId="1" applyNumberFormat="1" applyFont="1" applyFill="1" applyBorder="1" applyAlignment="1" applyProtection="1">
      <alignment horizontal="left" wrapText="1"/>
      <protection locked="0"/>
    </xf>
    <xf numFmtId="49" fontId="1" fillId="0" borderId="8" xfId="1" applyNumberFormat="1" applyFont="1" applyFill="1" applyBorder="1" applyAlignment="1" applyProtection="1">
      <alignment horizontal="left" wrapText="1"/>
      <protection locked="0"/>
    </xf>
    <xf numFmtId="49" fontId="1" fillId="0" borderId="7" xfId="1" applyNumberFormat="1" applyFont="1" applyFill="1" applyBorder="1" applyAlignment="1" applyProtection="1">
      <alignment horizontal="left"/>
      <protection locked="0"/>
    </xf>
    <xf numFmtId="49" fontId="1" fillId="0" borderId="2" xfId="1" applyNumberFormat="1" applyFont="1" applyFill="1" applyBorder="1" applyAlignment="1" applyProtection="1">
      <alignment horizontal="left"/>
      <protection locked="0"/>
    </xf>
    <xf numFmtId="49" fontId="1" fillId="0" borderId="8" xfId="1" applyNumberFormat="1" applyFont="1" applyFill="1" applyBorder="1" applyAlignment="1" applyProtection="1">
      <alignment horizontal="left"/>
      <protection locked="0"/>
    </xf>
    <xf numFmtId="49" fontId="1" fillId="4" borderId="7" xfId="1" applyNumberFormat="1" applyFont="1" applyFill="1" applyBorder="1" applyAlignment="1" applyProtection="1">
      <alignment horizontal="left"/>
      <protection locked="0"/>
    </xf>
    <xf numFmtId="49" fontId="1" fillId="4" borderId="2" xfId="1" applyNumberFormat="1" applyFont="1" applyFill="1" applyBorder="1" applyAlignment="1" applyProtection="1">
      <alignment horizontal="left"/>
      <protection locked="0"/>
    </xf>
    <xf numFmtId="49" fontId="1" fillId="4" borderId="8" xfId="1" applyNumberFormat="1" applyFont="1" applyFill="1" applyBorder="1" applyAlignment="1" applyProtection="1">
      <alignment horizontal="left"/>
      <protection locked="0"/>
    </xf>
    <xf numFmtId="0" fontId="8" fillId="0" borderId="7" xfId="1" applyFont="1" applyFill="1" applyBorder="1" applyAlignment="1" applyProtection="1">
      <alignment horizontal="left" wrapText="1"/>
      <protection locked="0"/>
    </xf>
    <xf numFmtId="0" fontId="8" fillId="0" borderId="2" xfId="1" applyFont="1" applyFill="1" applyBorder="1" applyAlignment="1" applyProtection="1">
      <alignment horizontal="left" wrapText="1"/>
      <protection locked="0"/>
    </xf>
    <xf numFmtId="0" fontId="8" fillId="0" borderId="8" xfId="1" applyFont="1" applyFill="1" applyBorder="1" applyAlignment="1" applyProtection="1">
      <alignment horizontal="left" wrapText="1"/>
      <protection locked="0"/>
    </xf>
    <xf numFmtId="0" fontId="8" fillId="7" borderId="7" xfId="1" applyFont="1" applyFill="1" applyBorder="1" applyAlignment="1" applyProtection="1">
      <alignment horizontal="left" vertical="center"/>
      <protection locked="0"/>
    </xf>
    <xf numFmtId="0" fontId="8" fillId="7" borderId="2" xfId="1" applyFont="1" applyFill="1" applyBorder="1" applyAlignment="1" applyProtection="1">
      <alignment horizontal="left" vertical="center"/>
      <protection locked="0"/>
    </xf>
    <xf numFmtId="0" fontId="8" fillId="0" borderId="4" xfId="1" applyFont="1" applyFill="1" applyBorder="1" applyAlignment="1" applyProtection="1">
      <alignment horizontal="left" vertical="center" wrapText="1"/>
      <protection locked="0"/>
    </xf>
    <xf numFmtId="0" fontId="1" fillId="0" borderId="4" xfId="1" applyFont="1" applyFill="1" applyBorder="1" applyAlignment="1" applyProtection="1">
      <alignment horizontal="center" vertical="center" textRotation="90"/>
      <protection locked="0"/>
    </xf>
    <xf numFmtId="0" fontId="1" fillId="0" borderId="6" xfId="1" applyFont="1" applyFill="1" applyBorder="1" applyAlignment="1" applyProtection="1">
      <alignment horizontal="left" vertical="center"/>
      <protection locked="0"/>
    </xf>
    <xf numFmtId="0" fontId="1" fillId="0" borderId="10" xfId="1" applyFont="1" applyFill="1" applyBorder="1" applyAlignment="1" applyProtection="1">
      <alignment horizontal="left" vertical="center"/>
      <protection locked="0"/>
    </xf>
    <xf numFmtId="0" fontId="1" fillId="0" borderId="12" xfId="1" applyFont="1" applyFill="1" applyBorder="1" applyAlignment="1" applyProtection="1">
      <alignment horizontal="left" vertical="center"/>
      <protection locked="0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163"/>
  <sheetViews>
    <sheetView tabSelected="1" workbookViewId="0">
      <pane xSplit="6" ySplit="9" topLeftCell="G79" activePane="bottomRight" state="frozen"/>
      <selection pane="topRight" activeCell="G1" sqref="G1"/>
      <selection pane="bottomLeft" activeCell="A10" sqref="A10"/>
      <selection pane="bottomRight" activeCell="A4" sqref="A4:T4"/>
    </sheetView>
  </sheetViews>
  <sheetFormatPr defaultColWidth="9.140625" defaultRowHeight="12.75"/>
  <cols>
    <col min="1" max="1" width="5.5703125" style="6" customWidth="1"/>
    <col min="2" max="2" width="52.5703125" style="6" customWidth="1"/>
    <col min="3" max="3" width="5.140625" style="6" customWidth="1"/>
    <col min="4" max="4" width="14.5703125" style="6" customWidth="1"/>
    <col min="5" max="5" width="7.28515625" style="6" customWidth="1"/>
    <col min="6" max="6" width="23.42578125" style="18" customWidth="1"/>
    <col min="7" max="7" width="15.140625" style="19" customWidth="1"/>
    <col min="8" max="8" width="17.140625" style="19" customWidth="1"/>
    <col min="9" max="9" width="24.85546875" style="19" customWidth="1"/>
    <col min="10" max="10" width="1.42578125" style="19" customWidth="1"/>
    <col min="11" max="11" width="1" style="19" customWidth="1"/>
    <col min="12" max="12" width="17.5703125" style="19" customWidth="1"/>
    <col min="13" max="13" width="20.28515625" style="19" customWidth="1"/>
    <col min="14" max="14" width="26.7109375" style="19" customWidth="1"/>
    <col min="15" max="16" width="1.140625" style="19" customWidth="1"/>
    <col min="17" max="17" width="12.7109375" style="6" customWidth="1"/>
    <col min="18" max="18" width="10.85546875" style="6" customWidth="1"/>
    <col min="19" max="19" width="17.5703125" style="6" customWidth="1"/>
    <col min="20" max="20" width="12.28515625" style="6" customWidth="1"/>
    <col min="21" max="204" width="9.140625" style="6" customWidth="1"/>
    <col min="205" max="256" width="9.140625" style="17"/>
    <col min="257" max="16384" width="9.140625" style="20"/>
  </cols>
  <sheetData>
    <row r="1" spans="1:256" s="1" customFormat="1" ht="41.25" customHeight="1">
      <c r="A1" s="263" t="s">
        <v>0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</row>
    <row r="2" spans="1:256" s="1" customFormat="1" ht="21.75" customHeight="1">
      <c r="A2" s="143"/>
      <c r="B2" s="143"/>
      <c r="C2" s="143"/>
      <c r="D2" s="143"/>
      <c r="E2" s="143"/>
      <c r="F2" s="143"/>
      <c r="G2" s="144" t="s">
        <v>1</v>
      </c>
      <c r="H2" s="264">
        <v>44013</v>
      </c>
      <c r="I2" s="264"/>
      <c r="J2" s="145"/>
      <c r="K2" s="145"/>
      <c r="L2" s="143"/>
      <c r="M2" s="143"/>
      <c r="N2" s="146"/>
      <c r="O2" s="145"/>
      <c r="P2" s="146"/>
      <c r="Q2" s="143"/>
      <c r="R2" s="143"/>
      <c r="S2" s="143"/>
      <c r="T2" s="143"/>
    </row>
    <row r="3" spans="1:256" s="2" customFormat="1" ht="25.5" customHeight="1">
      <c r="A3" s="265" t="s">
        <v>290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  <c r="T3" s="265"/>
    </row>
    <row r="4" spans="1:256" s="3" customFormat="1" ht="13.5" customHeight="1">
      <c r="A4" s="266" t="s">
        <v>2</v>
      </c>
      <c r="B4" s="266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266"/>
      <c r="T4" s="266"/>
    </row>
    <row r="5" spans="1:256" s="3" customFormat="1" ht="16.5" customHeight="1">
      <c r="A5" s="268" t="s">
        <v>3</v>
      </c>
      <c r="B5" s="267" t="s">
        <v>4</v>
      </c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67"/>
      <c r="S5" s="267"/>
      <c r="T5" s="267"/>
    </row>
    <row r="6" spans="1:256" s="4" customFormat="1" ht="19.5" customHeight="1">
      <c r="A6" s="269"/>
      <c r="B6" s="274" t="s">
        <v>5</v>
      </c>
      <c r="C6" s="268"/>
      <c r="D6" s="268"/>
      <c r="E6" s="277" t="s">
        <v>6</v>
      </c>
      <c r="F6" s="231" t="s">
        <v>7</v>
      </c>
      <c r="G6" s="271" t="s">
        <v>8</v>
      </c>
      <c r="H6" s="272"/>
      <c r="I6" s="272"/>
      <c r="J6" s="272"/>
      <c r="K6" s="273"/>
      <c r="L6" s="271" t="s">
        <v>9</v>
      </c>
      <c r="M6" s="272"/>
      <c r="N6" s="272"/>
      <c r="O6" s="272"/>
      <c r="P6" s="273"/>
      <c r="Q6" s="278" t="s">
        <v>10</v>
      </c>
      <c r="R6" s="278"/>
      <c r="S6" s="278"/>
      <c r="T6" s="278"/>
    </row>
    <row r="7" spans="1:256" s="5" customFormat="1" ht="40.5" customHeight="1">
      <c r="A7" s="269"/>
      <c r="B7" s="275"/>
      <c r="C7" s="269"/>
      <c r="D7" s="269"/>
      <c r="E7" s="277"/>
      <c r="F7" s="279"/>
      <c r="G7" s="231" t="s">
        <v>11</v>
      </c>
      <c r="H7" s="231" t="s">
        <v>12</v>
      </c>
      <c r="I7" s="231" t="s">
        <v>13</v>
      </c>
      <c r="J7" s="231" t="s">
        <v>14</v>
      </c>
      <c r="K7" s="231" t="s">
        <v>15</v>
      </c>
      <c r="L7" s="231" t="s">
        <v>11</v>
      </c>
      <c r="M7" s="231" t="s">
        <v>12</v>
      </c>
      <c r="N7" s="231" t="s">
        <v>13</v>
      </c>
      <c r="O7" s="231" t="s">
        <v>14</v>
      </c>
      <c r="P7" s="231" t="s">
        <v>15</v>
      </c>
      <c r="Q7" s="280" t="s">
        <v>11</v>
      </c>
      <c r="R7" s="280"/>
      <c r="S7" s="280" t="s">
        <v>16</v>
      </c>
      <c r="T7" s="281"/>
    </row>
    <row r="8" spans="1:256" s="5" customFormat="1" ht="29.25" customHeight="1">
      <c r="A8" s="270"/>
      <c r="B8" s="276"/>
      <c r="C8" s="270"/>
      <c r="D8" s="270"/>
      <c r="E8" s="277"/>
      <c r="F8" s="232"/>
      <c r="G8" s="232"/>
      <c r="H8" s="232"/>
      <c r="I8" s="232"/>
      <c r="J8" s="232"/>
      <c r="K8" s="232"/>
      <c r="L8" s="232"/>
      <c r="M8" s="232"/>
      <c r="N8" s="232"/>
      <c r="O8" s="232"/>
      <c r="P8" s="232"/>
      <c r="Q8" s="23" t="s">
        <v>17</v>
      </c>
      <c r="R8" s="23" t="s">
        <v>18</v>
      </c>
      <c r="S8" s="23" t="s">
        <v>17</v>
      </c>
      <c r="T8" s="23" t="s">
        <v>18</v>
      </c>
    </row>
    <row r="9" spans="1:256" s="6" customFormat="1" ht="18.75" customHeight="1">
      <c r="A9" s="24">
        <v>1</v>
      </c>
      <c r="B9" s="233">
        <v>2</v>
      </c>
      <c r="C9" s="234"/>
      <c r="D9" s="235"/>
      <c r="E9" s="25">
        <v>3</v>
      </c>
      <c r="F9" s="26">
        <v>4</v>
      </c>
      <c r="G9" s="25">
        <v>5</v>
      </c>
      <c r="H9" s="25">
        <v>6</v>
      </c>
      <c r="I9" s="25">
        <v>7</v>
      </c>
      <c r="J9" s="25">
        <v>8</v>
      </c>
      <c r="K9" s="25">
        <v>9</v>
      </c>
      <c r="L9" s="25">
        <v>10</v>
      </c>
      <c r="M9" s="25">
        <v>11</v>
      </c>
      <c r="N9" s="25">
        <v>12</v>
      </c>
      <c r="O9" s="25">
        <v>13</v>
      </c>
      <c r="P9" s="25">
        <v>14</v>
      </c>
      <c r="Q9" s="25">
        <v>15</v>
      </c>
      <c r="R9" s="25">
        <v>16</v>
      </c>
      <c r="S9" s="25">
        <v>17</v>
      </c>
      <c r="T9" s="24">
        <v>18</v>
      </c>
    </row>
    <row r="10" spans="1:256" s="7" customFormat="1" ht="33.75" hidden="1" customHeight="1">
      <c r="A10" s="27" t="s">
        <v>19</v>
      </c>
      <c r="B10" s="236" t="s">
        <v>20</v>
      </c>
      <c r="C10" s="237"/>
      <c r="D10" s="238"/>
      <c r="E10" s="28" t="s">
        <v>21</v>
      </c>
      <c r="F10" s="29" t="s">
        <v>22</v>
      </c>
      <c r="G10" s="29" t="s">
        <v>22</v>
      </c>
      <c r="H10" s="29" t="s">
        <v>22</v>
      </c>
      <c r="I10" s="30">
        <f>I11+I15+I19+I24+I28+I32+I34+I49+I16</f>
        <v>5130022663.7099991</v>
      </c>
      <c r="J10" s="30">
        <f>J11+J15+J19+J24+J28+J32+J34+J49+J16</f>
        <v>5754580.2800000003</v>
      </c>
      <c r="K10" s="30">
        <f>K11+K15+K19+K24+K28+K32+K34+K49+K16</f>
        <v>1192000</v>
      </c>
      <c r="L10" s="29" t="s">
        <v>22</v>
      </c>
      <c r="M10" s="29" t="s">
        <v>22</v>
      </c>
      <c r="N10" s="30">
        <f>N11+N15+N19+N24+N28+N32+N34+N49+N16</f>
        <v>2542512780.1000004</v>
      </c>
      <c r="O10" s="30">
        <f>O11+O15+O19+O24+O28+O32+O34+O49+O16</f>
        <v>12135443.01</v>
      </c>
      <c r="P10" s="30">
        <f>P11+P15+P19+P24+P28+P32+P34+P49+P16</f>
        <v>35684236.520000003</v>
      </c>
      <c r="Q10" s="29" t="s">
        <v>22</v>
      </c>
      <c r="R10" s="29" t="s">
        <v>22</v>
      </c>
      <c r="S10" s="30">
        <f t="shared" ref="S10:S15" si="0">I10-N10</f>
        <v>2587509883.6099987</v>
      </c>
      <c r="T10" s="31">
        <f t="shared" ref="T10:T15" si="1">IF(I10&lt;&gt;0,N10/I10,0)</f>
        <v>0.49561433677200789</v>
      </c>
    </row>
    <row r="11" spans="1:256" s="7" customFormat="1" ht="24.75" hidden="1" customHeight="1">
      <c r="A11" s="32" t="s">
        <v>23</v>
      </c>
      <c r="B11" s="183" t="s">
        <v>24</v>
      </c>
      <c r="C11" s="184"/>
      <c r="D11" s="185"/>
      <c r="E11" s="33" t="s">
        <v>25</v>
      </c>
      <c r="F11" s="34" t="s">
        <v>26</v>
      </c>
      <c r="G11" s="35">
        <v>9936</v>
      </c>
      <c r="H11" s="36">
        <f>IF(G11&lt;&gt;0,I11/G11,0)</f>
        <v>8504.1840871578097</v>
      </c>
      <c r="I11" s="37">
        <v>84497573.090000004</v>
      </c>
      <c r="J11" s="37"/>
      <c r="K11" s="37"/>
      <c r="L11" s="35">
        <v>5728</v>
      </c>
      <c r="M11" s="36">
        <f>IF(L11&lt;&gt;0,N11/L11,0)</f>
        <v>5810.569118365921</v>
      </c>
      <c r="N11" s="37">
        <v>33282939.909999996</v>
      </c>
      <c r="O11" s="37"/>
      <c r="P11" s="37"/>
      <c r="Q11" s="38">
        <f t="shared" ref="Q11:Q33" si="2">G11-L11</f>
        <v>4208</v>
      </c>
      <c r="R11" s="39">
        <f t="shared" ref="R11:R33" si="3">IF(G11&lt;&gt;0,L11/G11,0)</f>
        <v>0.57648953301127215</v>
      </c>
      <c r="S11" s="38">
        <f t="shared" si="0"/>
        <v>51214633.180000007</v>
      </c>
      <c r="T11" s="39">
        <f t="shared" si="1"/>
        <v>0.39389225859244137</v>
      </c>
    </row>
    <row r="12" spans="1:256" s="7" customFormat="1" ht="15" hidden="1" customHeight="1">
      <c r="A12" s="239" t="s">
        <v>27</v>
      </c>
      <c r="B12" s="240"/>
      <c r="C12" s="240"/>
      <c r="D12" s="241"/>
      <c r="E12" s="40" t="s">
        <v>28</v>
      </c>
      <c r="F12" s="41" t="s">
        <v>26</v>
      </c>
      <c r="G12" s="35">
        <v>4456</v>
      </c>
      <c r="H12" s="36">
        <f>IF(G12&lt;&gt;0,I12/G12,0)</f>
        <v>4522.05</v>
      </c>
      <c r="I12" s="42">
        <v>20150254.800000001</v>
      </c>
      <c r="J12" s="42"/>
      <c r="K12" s="42"/>
      <c r="L12" s="35">
        <v>3392</v>
      </c>
      <c r="M12" s="36">
        <f>IF(L12&lt;&gt;0,N12/L12,0)</f>
        <v>2470.7522670990566</v>
      </c>
      <c r="N12" s="42">
        <v>8380791.6900000004</v>
      </c>
      <c r="O12" s="42"/>
      <c r="P12" s="42"/>
      <c r="Q12" s="38">
        <f t="shared" si="2"/>
        <v>1064</v>
      </c>
      <c r="R12" s="39">
        <f t="shared" si="3"/>
        <v>0.76122082585278272</v>
      </c>
      <c r="S12" s="38">
        <f t="shared" si="0"/>
        <v>11769463.109999999</v>
      </c>
      <c r="T12" s="39">
        <f t="shared" si="1"/>
        <v>0.41591492381525619</v>
      </c>
    </row>
    <row r="13" spans="1:256" s="7" customFormat="1" ht="43.5" hidden="1" customHeight="1">
      <c r="A13" s="242" t="s">
        <v>29</v>
      </c>
      <c r="B13" s="243"/>
      <c r="C13" s="243"/>
      <c r="D13" s="244"/>
      <c r="E13" s="40" t="s">
        <v>30</v>
      </c>
      <c r="F13" s="41" t="s">
        <v>26</v>
      </c>
      <c r="G13" s="35">
        <v>215</v>
      </c>
      <c r="H13" s="36">
        <f>IF(G13&lt;&gt;0,I13/G13,0)</f>
        <v>28319.262744186046</v>
      </c>
      <c r="I13" s="43">
        <v>6088641.4900000002</v>
      </c>
      <c r="J13" s="43"/>
      <c r="K13" s="43"/>
      <c r="L13" s="35">
        <v>115</v>
      </c>
      <c r="M13" s="36">
        <f>IF(L13&lt;&gt;0,N13/L13,0)</f>
        <v>14026.261478260871</v>
      </c>
      <c r="N13" s="43">
        <v>1613020.07</v>
      </c>
      <c r="O13" s="43"/>
      <c r="P13" s="43"/>
      <c r="Q13" s="38">
        <f>G13-L13</f>
        <v>100</v>
      </c>
      <c r="R13" s="39">
        <f>IF(G13&lt;&gt;0,L13/G13,0)</f>
        <v>0.53488372093023251</v>
      </c>
      <c r="S13" s="38">
        <f t="shared" si="0"/>
        <v>4475621.42</v>
      </c>
      <c r="T13" s="39">
        <f t="shared" si="1"/>
        <v>0.26492281942519169</v>
      </c>
    </row>
    <row r="14" spans="1:256" s="7" customFormat="1" ht="22.5" hidden="1" customHeight="1">
      <c r="A14" s="251" t="s">
        <v>31</v>
      </c>
      <c r="B14" s="175" t="s">
        <v>32</v>
      </c>
      <c r="C14" s="245"/>
      <c r="D14" s="246"/>
      <c r="E14" s="44" t="s">
        <v>33</v>
      </c>
      <c r="F14" s="45" t="s">
        <v>34</v>
      </c>
      <c r="G14" s="46">
        <f>G15+G16+G20</f>
        <v>160528</v>
      </c>
      <c r="H14" s="36">
        <f t="shared" ref="H14:H28" si="4">IF(G14&lt;&gt;0,I14/G14,0)</f>
        <v>992.03648379098979</v>
      </c>
      <c r="I14" s="47">
        <f>I15+I16+I19</f>
        <v>159249632.67000002</v>
      </c>
      <c r="J14" s="47">
        <f t="shared" ref="J14:K14" si="5">J15+J16+J19</f>
        <v>0</v>
      </c>
      <c r="K14" s="47">
        <f t="shared" si="5"/>
        <v>0</v>
      </c>
      <c r="L14" s="46">
        <f>L15+L16+L20</f>
        <v>74196</v>
      </c>
      <c r="M14" s="36">
        <f t="shared" ref="M14" si="6">IF(L14&lt;&gt;0,N14/L14,0)</f>
        <v>1037.5841705752332</v>
      </c>
      <c r="N14" s="47">
        <f>N15+N16+N19</f>
        <v>76984595.120000005</v>
      </c>
      <c r="O14" s="47">
        <f t="shared" ref="O14" si="7">O15+O16+O19</f>
        <v>0</v>
      </c>
      <c r="P14" s="47">
        <f t="shared" ref="P14" si="8">P15+P16+P19</f>
        <v>0</v>
      </c>
      <c r="Q14" s="38">
        <f t="shared" ref="Q14" si="9">G14-L14</f>
        <v>86332</v>
      </c>
      <c r="R14" s="39">
        <f t="shared" ref="R14" si="10">IF(G14&lt;&gt;0,L14/G14,0)</f>
        <v>0.4621997408551779</v>
      </c>
      <c r="S14" s="38">
        <f t="shared" si="0"/>
        <v>82265037.550000012</v>
      </c>
      <c r="T14" s="39">
        <f t="shared" si="1"/>
        <v>0.4834208646466952</v>
      </c>
    </row>
    <row r="15" spans="1:256" s="6" customFormat="1" ht="42" hidden="1" customHeight="1">
      <c r="A15" s="252"/>
      <c r="B15" s="247"/>
      <c r="C15" s="247"/>
      <c r="D15" s="248"/>
      <c r="E15" s="33" t="s">
        <v>35</v>
      </c>
      <c r="F15" s="21" t="s">
        <v>36</v>
      </c>
      <c r="G15" s="35">
        <v>74644</v>
      </c>
      <c r="H15" s="38">
        <f t="shared" si="4"/>
        <v>914.24984714109644</v>
      </c>
      <c r="I15" s="43">
        <v>68243265.590000004</v>
      </c>
      <c r="J15" s="43"/>
      <c r="K15" s="43"/>
      <c r="L15" s="35">
        <v>32230</v>
      </c>
      <c r="M15" s="38">
        <f t="shared" ref="M15:M19" si="11">IF(L15&lt;&gt;0,N15/L15,0)</f>
        <v>923.14676202296005</v>
      </c>
      <c r="N15" s="43">
        <v>29753020.140000001</v>
      </c>
      <c r="O15" s="43"/>
      <c r="P15" s="43"/>
      <c r="Q15" s="38">
        <f t="shared" si="2"/>
        <v>42414</v>
      </c>
      <c r="R15" s="39">
        <f t="shared" si="3"/>
        <v>0.43178286265473448</v>
      </c>
      <c r="S15" s="38">
        <f t="shared" si="0"/>
        <v>38490245.450000003</v>
      </c>
      <c r="T15" s="39">
        <f t="shared" si="1"/>
        <v>0.43598470680980783</v>
      </c>
      <c r="GW15" s="17"/>
      <c r="GX15" s="17"/>
      <c r="GY15" s="17"/>
      <c r="GZ15" s="17"/>
      <c r="HA15" s="17"/>
      <c r="HB15" s="17"/>
      <c r="HC15" s="17"/>
      <c r="HD15" s="17"/>
      <c r="HE15" s="17"/>
      <c r="HF15" s="17"/>
      <c r="HG15" s="17"/>
      <c r="HH15" s="17"/>
      <c r="HI15" s="17"/>
      <c r="HJ15" s="17"/>
      <c r="HK15" s="17"/>
      <c r="HL15" s="17"/>
      <c r="HM15" s="17"/>
      <c r="HN15" s="17"/>
      <c r="HO15" s="17"/>
      <c r="HP15" s="17"/>
      <c r="HQ15" s="17"/>
      <c r="HR15" s="17"/>
      <c r="HS15" s="17"/>
      <c r="HT15" s="17"/>
      <c r="HU15" s="17"/>
      <c r="HV15" s="17"/>
      <c r="HW15" s="17"/>
      <c r="HX15" s="17"/>
      <c r="HY15" s="17"/>
      <c r="HZ15" s="17"/>
      <c r="IA15" s="17"/>
      <c r="IB15" s="17"/>
      <c r="IC15" s="17"/>
      <c r="ID15" s="17"/>
      <c r="IE15" s="17"/>
      <c r="IF15" s="17"/>
      <c r="IG15" s="17"/>
      <c r="IH15" s="17"/>
      <c r="II15" s="17"/>
      <c r="IJ15" s="17"/>
      <c r="IK15" s="17"/>
      <c r="IL15" s="17"/>
      <c r="IM15" s="17"/>
      <c r="IN15" s="17"/>
      <c r="IO15" s="17"/>
      <c r="IP15" s="17"/>
      <c r="IQ15" s="17"/>
      <c r="IR15" s="17"/>
      <c r="IS15" s="17"/>
      <c r="IT15" s="17"/>
      <c r="IU15" s="17"/>
      <c r="IV15" s="17"/>
    </row>
    <row r="16" spans="1:256" s="6" customFormat="1" ht="52.5" hidden="1" customHeight="1">
      <c r="A16" s="252"/>
      <c r="B16" s="247"/>
      <c r="C16" s="247"/>
      <c r="D16" s="248"/>
      <c r="E16" s="33" t="s">
        <v>37</v>
      </c>
      <c r="F16" s="21" t="s">
        <v>38</v>
      </c>
      <c r="G16" s="35"/>
      <c r="H16" s="38">
        <f t="shared" si="4"/>
        <v>0</v>
      </c>
      <c r="I16" s="43"/>
      <c r="J16" s="43"/>
      <c r="K16" s="43"/>
      <c r="L16" s="35"/>
      <c r="M16" s="38">
        <f t="shared" si="11"/>
        <v>0</v>
      </c>
      <c r="N16" s="43"/>
      <c r="O16" s="43"/>
      <c r="P16" s="43"/>
      <c r="Q16" s="38">
        <f t="shared" ref="Q16:Q18" si="12">G16-L16</f>
        <v>0</v>
      </c>
      <c r="R16" s="39">
        <f t="shared" ref="R16:R18" si="13">IF(G16&lt;&gt;0,L16/G16,0)</f>
        <v>0</v>
      </c>
      <c r="S16" s="38">
        <f t="shared" ref="S16:S18" si="14">I16-N16</f>
        <v>0</v>
      </c>
      <c r="T16" s="39">
        <f t="shared" ref="T16:T18" si="15">IF(I16&lt;&gt;0,N16/I16,0)</f>
        <v>0</v>
      </c>
      <c r="GW16" s="17"/>
      <c r="GX16" s="17"/>
      <c r="GY16" s="17"/>
      <c r="GZ16" s="17"/>
      <c r="HA16" s="17"/>
      <c r="HB16" s="17"/>
      <c r="HC16" s="17"/>
      <c r="HD16" s="17"/>
      <c r="HE16" s="17"/>
      <c r="HF16" s="17"/>
      <c r="HG16" s="17"/>
      <c r="HH16" s="17"/>
      <c r="HI16" s="17"/>
      <c r="HJ16" s="17"/>
      <c r="HK16" s="17"/>
      <c r="HL16" s="17"/>
      <c r="HM16" s="17"/>
      <c r="HN16" s="17"/>
      <c r="HO16" s="17"/>
      <c r="HP16" s="17"/>
      <c r="HQ16" s="17"/>
      <c r="HR16" s="17"/>
      <c r="HS16" s="17"/>
      <c r="HT16" s="17"/>
      <c r="HU16" s="17"/>
      <c r="HV16" s="17"/>
      <c r="HW16" s="17"/>
      <c r="HX16" s="17"/>
      <c r="HY16" s="17"/>
      <c r="HZ16" s="17"/>
      <c r="IA16" s="17"/>
      <c r="IB16" s="17"/>
      <c r="IC16" s="17"/>
      <c r="ID16" s="17"/>
      <c r="IE16" s="17"/>
      <c r="IF16" s="17"/>
      <c r="IG16" s="17"/>
      <c r="IH16" s="17"/>
      <c r="II16" s="17"/>
      <c r="IJ16" s="17"/>
      <c r="IK16" s="17"/>
      <c r="IL16" s="17"/>
      <c r="IM16" s="17"/>
      <c r="IN16" s="17"/>
      <c r="IO16" s="17"/>
      <c r="IP16" s="17"/>
      <c r="IQ16" s="17"/>
      <c r="IR16" s="17"/>
      <c r="IS16" s="17"/>
      <c r="IT16" s="17"/>
      <c r="IU16" s="17"/>
      <c r="IV16" s="17"/>
    </row>
    <row r="17" spans="1:256" s="6" customFormat="1" ht="77.25" hidden="1" customHeight="1">
      <c r="A17" s="252"/>
      <c r="B17" s="247"/>
      <c r="C17" s="247"/>
      <c r="D17" s="248"/>
      <c r="E17" s="40" t="s">
        <v>39</v>
      </c>
      <c r="F17" s="48" t="s">
        <v>40</v>
      </c>
      <c r="G17" s="35"/>
      <c r="H17" s="38">
        <f t="shared" si="4"/>
        <v>0</v>
      </c>
      <c r="I17" s="43"/>
      <c r="J17" s="43"/>
      <c r="K17" s="43"/>
      <c r="L17" s="35"/>
      <c r="M17" s="38">
        <f t="shared" si="11"/>
        <v>0</v>
      </c>
      <c r="N17" s="43"/>
      <c r="O17" s="43"/>
      <c r="P17" s="43"/>
      <c r="Q17" s="38">
        <f t="shared" ref="Q17" si="16">G17-L17</f>
        <v>0</v>
      </c>
      <c r="R17" s="39">
        <f t="shared" ref="R17" si="17">IF(G17&lt;&gt;0,L17/G17,0)</f>
        <v>0</v>
      </c>
      <c r="S17" s="38">
        <f t="shared" ref="S17" si="18">I17-N17</f>
        <v>0</v>
      </c>
      <c r="T17" s="39">
        <f t="shared" ref="T17" si="19">IF(I17&lt;&gt;0,N17/I17,0)</f>
        <v>0</v>
      </c>
      <c r="GW17" s="17"/>
      <c r="GX17" s="17"/>
      <c r="GY17" s="17"/>
      <c r="GZ17" s="17"/>
      <c r="HA17" s="17"/>
      <c r="HB17" s="17"/>
      <c r="HC17" s="17"/>
      <c r="HD17" s="17"/>
      <c r="HE17" s="17"/>
      <c r="HF17" s="17"/>
      <c r="HG17" s="17"/>
      <c r="HH17" s="17"/>
      <c r="HI17" s="17"/>
      <c r="HJ17" s="17"/>
      <c r="HK17" s="17"/>
      <c r="HL17" s="17"/>
      <c r="HM17" s="17"/>
      <c r="HN17" s="17"/>
      <c r="HO17" s="17"/>
      <c r="HP17" s="17"/>
      <c r="HQ17" s="17"/>
      <c r="HR17" s="17"/>
      <c r="HS17" s="17"/>
      <c r="HT17" s="17"/>
      <c r="HU17" s="17"/>
      <c r="HV17" s="17"/>
      <c r="HW17" s="17"/>
      <c r="HX17" s="17"/>
      <c r="HY17" s="17"/>
      <c r="HZ17" s="17"/>
      <c r="IA17" s="17"/>
      <c r="IB17" s="17"/>
      <c r="IC17" s="17"/>
      <c r="ID17" s="17"/>
      <c r="IE17" s="17"/>
      <c r="IF17" s="17"/>
      <c r="IG17" s="17"/>
      <c r="IH17" s="17"/>
      <c r="II17" s="17"/>
      <c r="IJ17" s="17"/>
      <c r="IK17" s="17"/>
      <c r="IL17" s="17"/>
      <c r="IM17" s="17"/>
      <c r="IN17" s="17"/>
      <c r="IO17" s="17"/>
      <c r="IP17" s="17"/>
      <c r="IQ17" s="17"/>
      <c r="IR17" s="17"/>
      <c r="IS17" s="17"/>
      <c r="IT17" s="17"/>
      <c r="IU17" s="17"/>
      <c r="IV17" s="17"/>
    </row>
    <row r="18" spans="1:256" s="6" customFormat="1" ht="55.5" hidden="1" customHeight="1">
      <c r="A18" s="252"/>
      <c r="B18" s="247"/>
      <c r="C18" s="247"/>
      <c r="D18" s="248"/>
      <c r="E18" s="40" t="s">
        <v>41</v>
      </c>
      <c r="F18" s="49" t="s">
        <v>42</v>
      </c>
      <c r="G18" s="35"/>
      <c r="H18" s="38">
        <f t="shared" si="4"/>
        <v>0</v>
      </c>
      <c r="I18" s="50"/>
      <c r="J18" s="50"/>
      <c r="K18" s="50"/>
      <c r="L18" s="35"/>
      <c r="M18" s="38">
        <f t="shared" si="11"/>
        <v>0</v>
      </c>
      <c r="N18" s="50"/>
      <c r="O18" s="50"/>
      <c r="P18" s="50"/>
      <c r="Q18" s="38">
        <f t="shared" si="12"/>
        <v>0</v>
      </c>
      <c r="R18" s="39">
        <f t="shared" si="13"/>
        <v>0</v>
      </c>
      <c r="S18" s="38">
        <f t="shared" si="14"/>
        <v>0</v>
      </c>
      <c r="T18" s="39">
        <f t="shared" si="15"/>
        <v>0</v>
      </c>
      <c r="GW18" s="17"/>
      <c r="GX18" s="17"/>
      <c r="GY18" s="17"/>
      <c r="GZ18" s="17"/>
      <c r="HA18" s="17"/>
      <c r="HB18" s="17"/>
      <c r="HC18" s="17"/>
      <c r="HD18" s="17"/>
      <c r="HE18" s="17"/>
      <c r="HF18" s="17"/>
      <c r="HG18" s="17"/>
      <c r="HH18" s="17"/>
      <c r="HI18" s="17"/>
      <c r="HJ18" s="17"/>
      <c r="HK18" s="17"/>
      <c r="HL18" s="17"/>
      <c r="HM18" s="17"/>
      <c r="HN18" s="17"/>
      <c r="HO18" s="17"/>
      <c r="HP18" s="17"/>
      <c r="HQ18" s="17"/>
      <c r="HR18" s="17"/>
      <c r="HS18" s="17"/>
      <c r="HT18" s="17"/>
      <c r="HU18" s="17"/>
      <c r="HV18" s="17"/>
      <c r="HW18" s="17"/>
      <c r="HX18" s="17"/>
      <c r="HY18" s="17"/>
      <c r="HZ18" s="17"/>
      <c r="IA18" s="17"/>
      <c r="IB18" s="17"/>
      <c r="IC18" s="17"/>
      <c r="ID18" s="17"/>
      <c r="IE18" s="17"/>
      <c r="IF18" s="17"/>
      <c r="IG18" s="17"/>
      <c r="IH18" s="17"/>
      <c r="II18" s="17"/>
      <c r="IJ18" s="17"/>
      <c r="IK18" s="17"/>
      <c r="IL18" s="17"/>
      <c r="IM18" s="17"/>
      <c r="IN18" s="17"/>
      <c r="IO18" s="17"/>
      <c r="IP18" s="17"/>
      <c r="IQ18" s="17"/>
      <c r="IR18" s="17"/>
      <c r="IS18" s="17"/>
      <c r="IT18" s="17"/>
      <c r="IU18" s="17"/>
      <c r="IV18" s="17"/>
    </row>
    <row r="19" spans="1:256" s="6" customFormat="1" ht="15" hidden="1" customHeight="1">
      <c r="A19" s="252"/>
      <c r="B19" s="247"/>
      <c r="C19" s="247"/>
      <c r="D19" s="248"/>
      <c r="E19" s="33" t="s">
        <v>43</v>
      </c>
      <c r="F19" s="34" t="s">
        <v>44</v>
      </c>
      <c r="G19" s="35">
        <v>30767</v>
      </c>
      <c r="H19" s="38">
        <f t="shared" si="4"/>
        <v>2957.9213794000066</v>
      </c>
      <c r="I19" s="43">
        <v>91006367.079999998</v>
      </c>
      <c r="J19" s="43"/>
      <c r="K19" s="43"/>
      <c r="L19" s="35">
        <v>15497</v>
      </c>
      <c r="M19" s="38">
        <f t="shared" si="11"/>
        <v>3047.7882803123184</v>
      </c>
      <c r="N19" s="43">
        <v>47231574.979999997</v>
      </c>
      <c r="O19" s="43"/>
      <c r="P19" s="43"/>
      <c r="Q19" s="38">
        <f t="shared" si="2"/>
        <v>15270</v>
      </c>
      <c r="R19" s="39">
        <f t="shared" si="3"/>
        <v>0.50368901745376538</v>
      </c>
      <c r="S19" s="38">
        <f>I19-N19</f>
        <v>43774792.100000001</v>
      </c>
      <c r="T19" s="39">
        <f>IF(I19&lt;&gt;0,N19/I19,0)</f>
        <v>0.51899198369802679</v>
      </c>
      <c r="GW19" s="17"/>
      <c r="GX19" s="17"/>
      <c r="GY19" s="17"/>
      <c r="GZ19" s="17"/>
      <c r="HA19" s="17"/>
      <c r="HB19" s="17"/>
      <c r="HC19" s="17"/>
      <c r="HD19" s="17"/>
      <c r="HE19" s="17"/>
      <c r="HF19" s="17"/>
      <c r="HG19" s="17"/>
      <c r="HH19" s="17"/>
      <c r="HI19" s="17"/>
      <c r="HJ19" s="17"/>
      <c r="HK19" s="17"/>
      <c r="HL19" s="17"/>
      <c r="HM19" s="17"/>
      <c r="HN19" s="17"/>
      <c r="HO19" s="17"/>
      <c r="HP19" s="17"/>
      <c r="HQ19" s="17"/>
      <c r="HR19" s="17"/>
      <c r="HS19" s="17"/>
      <c r="HT19" s="17"/>
      <c r="HU19" s="17"/>
      <c r="HV19" s="17"/>
      <c r="HW19" s="17"/>
      <c r="HX19" s="17"/>
      <c r="HY19" s="17"/>
      <c r="HZ19" s="17"/>
      <c r="IA19" s="17"/>
      <c r="IB19" s="17"/>
      <c r="IC19" s="17"/>
      <c r="ID19" s="17"/>
      <c r="IE19" s="17"/>
      <c r="IF19" s="17"/>
      <c r="IG19" s="17"/>
      <c r="IH19" s="17"/>
      <c r="II19" s="17"/>
      <c r="IJ19" s="17"/>
      <c r="IK19" s="17"/>
      <c r="IL19" s="17"/>
      <c r="IM19" s="17"/>
      <c r="IN19" s="17"/>
      <c r="IO19" s="17"/>
      <c r="IP19" s="17"/>
      <c r="IQ19" s="17"/>
      <c r="IR19" s="17"/>
      <c r="IS19" s="17"/>
      <c r="IT19" s="17"/>
      <c r="IU19" s="17"/>
      <c r="IV19" s="17"/>
    </row>
    <row r="20" spans="1:256" s="6" customFormat="1" ht="27.75" hidden="1" customHeight="1">
      <c r="A20" s="253"/>
      <c r="B20" s="249"/>
      <c r="C20" s="249"/>
      <c r="D20" s="250"/>
      <c r="E20" s="33" t="s">
        <v>45</v>
      </c>
      <c r="F20" s="21" t="s">
        <v>46</v>
      </c>
      <c r="G20" s="35">
        <v>85884</v>
      </c>
      <c r="H20" s="38">
        <f>IF(G20&lt;&gt;0,I19/G20,0)</f>
        <v>1059.6428564109729</v>
      </c>
      <c r="I20" s="51" t="s">
        <v>22</v>
      </c>
      <c r="J20" s="51" t="s">
        <v>22</v>
      </c>
      <c r="K20" s="51" t="s">
        <v>22</v>
      </c>
      <c r="L20" s="35">
        <v>41966</v>
      </c>
      <c r="M20" s="38">
        <f>IF(L20&lt;&gt;0,N19/L20,0)</f>
        <v>1125.4724057570413</v>
      </c>
      <c r="N20" s="51" t="s">
        <v>22</v>
      </c>
      <c r="O20" s="51" t="s">
        <v>22</v>
      </c>
      <c r="P20" s="51" t="s">
        <v>22</v>
      </c>
      <c r="Q20" s="38">
        <f t="shared" si="2"/>
        <v>43918</v>
      </c>
      <c r="R20" s="39">
        <f t="shared" si="3"/>
        <v>0.48863583438125846</v>
      </c>
      <c r="S20" s="52" t="s">
        <v>22</v>
      </c>
      <c r="T20" s="52" t="s">
        <v>22</v>
      </c>
      <c r="GW20" s="17"/>
      <c r="GX20" s="17"/>
      <c r="GY20" s="17"/>
      <c r="GZ20" s="17"/>
      <c r="HA20" s="17"/>
      <c r="HB20" s="17"/>
      <c r="HC20" s="17"/>
      <c r="HD20" s="17"/>
      <c r="HE20" s="17"/>
      <c r="HF20" s="17"/>
      <c r="HG20" s="17"/>
      <c r="HH20" s="17"/>
      <c r="HI20" s="17"/>
      <c r="HJ20" s="17"/>
      <c r="HK20" s="17"/>
      <c r="HL20" s="17"/>
      <c r="HM20" s="17"/>
      <c r="HN20" s="17"/>
      <c r="HO20" s="17"/>
      <c r="HP20" s="17"/>
      <c r="HQ20" s="17"/>
      <c r="HR20" s="17"/>
      <c r="HS20" s="17"/>
      <c r="HT20" s="17"/>
      <c r="HU20" s="17"/>
      <c r="HV20" s="17"/>
      <c r="HW20" s="17"/>
      <c r="HX20" s="17"/>
      <c r="HY20" s="17"/>
      <c r="HZ20" s="17"/>
      <c r="IA20" s="17"/>
      <c r="IB20" s="17"/>
      <c r="IC20" s="17"/>
      <c r="ID20" s="17"/>
      <c r="IE20" s="17"/>
      <c r="IF20" s="17"/>
      <c r="IG20" s="17"/>
      <c r="IH20" s="17"/>
      <c r="II20" s="17"/>
      <c r="IJ20" s="17"/>
      <c r="IK20" s="17"/>
      <c r="IL20" s="17"/>
      <c r="IM20" s="17"/>
      <c r="IN20" s="17"/>
      <c r="IO20" s="17"/>
      <c r="IP20" s="17"/>
      <c r="IQ20" s="17"/>
      <c r="IR20" s="17"/>
      <c r="IS20" s="17"/>
      <c r="IT20" s="17"/>
      <c r="IU20" s="17"/>
      <c r="IV20" s="17"/>
    </row>
    <row r="21" spans="1:256" s="6" customFormat="1" ht="40.5" hidden="1" customHeight="1">
      <c r="A21" s="254" t="s">
        <v>27</v>
      </c>
      <c r="B21" s="255"/>
      <c r="C21" s="255"/>
      <c r="D21" s="256"/>
      <c r="E21" s="40" t="s">
        <v>47</v>
      </c>
      <c r="F21" s="49" t="s">
        <v>36</v>
      </c>
      <c r="G21" s="35">
        <v>2828</v>
      </c>
      <c r="H21" s="38">
        <f>IF(G21&lt;&gt;0,I21/G21,0)</f>
        <v>1208.6898444130127</v>
      </c>
      <c r="I21" s="43">
        <v>3418174.88</v>
      </c>
      <c r="J21" s="43"/>
      <c r="K21" s="43"/>
      <c r="L21" s="35">
        <v>1664</v>
      </c>
      <c r="M21" s="38">
        <f>IF(L21&lt;&gt;0,N21/L21,0)</f>
        <v>800.60001802884608</v>
      </c>
      <c r="N21" s="43">
        <v>1332198.43</v>
      </c>
      <c r="O21" s="43"/>
      <c r="P21" s="43"/>
      <c r="Q21" s="38">
        <f t="shared" si="2"/>
        <v>1164</v>
      </c>
      <c r="R21" s="39">
        <f t="shared" si="3"/>
        <v>0.5884016973125884</v>
      </c>
      <c r="S21" s="38">
        <f>I21-N21</f>
        <v>2085976.45</v>
      </c>
      <c r="T21" s="39">
        <f>IF(I21&lt;&gt;0,N21/I21,0)</f>
        <v>0.38973969348227144</v>
      </c>
      <c r="GW21" s="17"/>
      <c r="GX21" s="17"/>
      <c r="GY21" s="17"/>
      <c r="GZ21" s="17"/>
      <c r="HA21" s="17"/>
      <c r="HB21" s="17"/>
      <c r="HC21" s="17"/>
      <c r="HD21" s="17"/>
      <c r="HE21" s="17"/>
      <c r="HF21" s="17"/>
      <c r="HG21" s="17"/>
      <c r="HH21" s="17"/>
      <c r="HI21" s="17"/>
      <c r="HJ21" s="17"/>
      <c r="HK21" s="17"/>
      <c r="HL21" s="17"/>
      <c r="HM21" s="17"/>
      <c r="HN21" s="17"/>
      <c r="HO21" s="17"/>
      <c r="HP21" s="17"/>
      <c r="HQ21" s="17"/>
      <c r="HR21" s="17"/>
      <c r="HS21" s="17"/>
      <c r="HT21" s="17"/>
      <c r="HU21" s="17"/>
      <c r="HV21" s="17"/>
      <c r="HW21" s="17"/>
      <c r="HX21" s="17"/>
      <c r="HY21" s="17"/>
      <c r="HZ21" s="17"/>
      <c r="IA21" s="17"/>
      <c r="IB21" s="17"/>
      <c r="IC21" s="17"/>
      <c r="ID21" s="17"/>
      <c r="IE21" s="17"/>
      <c r="IF21" s="17"/>
      <c r="IG21" s="17"/>
      <c r="IH21" s="17"/>
      <c r="II21" s="17"/>
      <c r="IJ21" s="17"/>
      <c r="IK21" s="17"/>
      <c r="IL21" s="17"/>
      <c r="IM21" s="17"/>
      <c r="IN21" s="17"/>
      <c r="IO21" s="17"/>
      <c r="IP21" s="17"/>
      <c r="IQ21" s="17"/>
      <c r="IR21" s="17"/>
      <c r="IS21" s="17"/>
      <c r="IT21" s="17"/>
      <c r="IU21" s="17"/>
      <c r="IV21" s="17"/>
    </row>
    <row r="22" spans="1:256" s="6" customFormat="1" ht="18.95" hidden="1" customHeight="1">
      <c r="A22" s="257"/>
      <c r="B22" s="258"/>
      <c r="C22" s="258"/>
      <c r="D22" s="259"/>
      <c r="E22" s="40" t="s">
        <v>48</v>
      </c>
      <c r="F22" s="41" t="s">
        <v>44</v>
      </c>
      <c r="G22" s="35"/>
      <c r="H22" s="38">
        <f>IF(G22&lt;&gt;0,I22/G22,0)</f>
        <v>0</v>
      </c>
      <c r="I22" s="43"/>
      <c r="J22" s="43"/>
      <c r="K22" s="43"/>
      <c r="L22" s="35"/>
      <c r="M22" s="38">
        <f>IF(L22&lt;&gt;0,N22/L22,0)</f>
        <v>0</v>
      </c>
      <c r="N22" s="43"/>
      <c r="O22" s="43"/>
      <c r="P22" s="43"/>
      <c r="Q22" s="38">
        <f t="shared" si="2"/>
        <v>0</v>
      </c>
      <c r="R22" s="39">
        <f t="shared" si="3"/>
        <v>0</v>
      </c>
      <c r="S22" s="38">
        <f>I22-N22</f>
        <v>0</v>
      </c>
      <c r="T22" s="39">
        <f>IF(I22&lt;&gt;0,N22/I22,0)</f>
        <v>0</v>
      </c>
      <c r="GW22" s="17"/>
      <c r="GX22" s="17"/>
      <c r="GY22" s="17"/>
      <c r="GZ22" s="17"/>
      <c r="HA22" s="17"/>
      <c r="HB22" s="17"/>
      <c r="HC22" s="17"/>
      <c r="HD22" s="17"/>
      <c r="HE22" s="17"/>
      <c r="HF22" s="17"/>
      <c r="HG22" s="17"/>
      <c r="HH22" s="17"/>
      <c r="HI22" s="17"/>
      <c r="HJ22" s="17"/>
      <c r="HK22" s="17"/>
      <c r="HL22" s="17"/>
      <c r="HM22" s="17"/>
      <c r="HN22" s="17"/>
      <c r="HO22" s="17"/>
      <c r="HP22" s="17"/>
      <c r="HQ22" s="17"/>
      <c r="HR22" s="17"/>
      <c r="HS22" s="17"/>
      <c r="HT22" s="17"/>
      <c r="HU22" s="17"/>
      <c r="HV22" s="17"/>
      <c r="HW22" s="17"/>
      <c r="HX22" s="17"/>
      <c r="HY22" s="17"/>
      <c r="HZ22" s="17"/>
      <c r="IA22" s="17"/>
      <c r="IB22" s="17"/>
      <c r="IC22" s="17"/>
      <c r="ID22" s="17"/>
      <c r="IE22" s="17"/>
      <c r="IF22" s="17"/>
      <c r="IG22" s="17"/>
      <c r="IH22" s="17"/>
      <c r="II22" s="17"/>
      <c r="IJ22" s="17"/>
      <c r="IK22" s="17"/>
      <c r="IL22" s="17"/>
      <c r="IM22" s="17"/>
      <c r="IN22" s="17"/>
      <c r="IO22" s="17"/>
      <c r="IP22" s="17"/>
      <c r="IQ22" s="17"/>
      <c r="IR22" s="17"/>
      <c r="IS22" s="17"/>
      <c r="IT22" s="17"/>
      <c r="IU22" s="17"/>
      <c r="IV22" s="17"/>
    </row>
    <row r="23" spans="1:256" s="6" customFormat="1" ht="27" hidden="1" customHeight="1">
      <c r="A23" s="260"/>
      <c r="B23" s="261"/>
      <c r="C23" s="261"/>
      <c r="D23" s="262"/>
      <c r="E23" s="40" t="s">
        <v>49</v>
      </c>
      <c r="F23" s="49" t="s">
        <v>46</v>
      </c>
      <c r="G23" s="35"/>
      <c r="H23" s="38">
        <f>IF(G23&lt;&gt;0,I22/G23,0)</f>
        <v>0</v>
      </c>
      <c r="I23" s="51" t="s">
        <v>22</v>
      </c>
      <c r="J23" s="51" t="s">
        <v>22</v>
      </c>
      <c r="K23" s="51" t="s">
        <v>22</v>
      </c>
      <c r="L23" s="35"/>
      <c r="M23" s="38">
        <f>IF(L23&lt;&gt;0,N22/L23,0)</f>
        <v>0</v>
      </c>
      <c r="N23" s="51" t="s">
        <v>22</v>
      </c>
      <c r="O23" s="51" t="s">
        <v>22</v>
      </c>
      <c r="P23" s="51" t="s">
        <v>22</v>
      </c>
      <c r="Q23" s="38">
        <f t="shared" si="2"/>
        <v>0</v>
      </c>
      <c r="R23" s="39">
        <f t="shared" si="3"/>
        <v>0</v>
      </c>
      <c r="S23" s="52" t="s">
        <v>22</v>
      </c>
      <c r="T23" s="52" t="s">
        <v>22</v>
      </c>
      <c r="GW23" s="17"/>
      <c r="GX23" s="17"/>
      <c r="GY23" s="17"/>
      <c r="GZ23" s="17"/>
      <c r="HA23" s="17"/>
      <c r="HB23" s="17"/>
      <c r="HC23" s="17"/>
      <c r="HD23" s="17"/>
      <c r="HE23" s="17"/>
      <c r="HF23" s="17"/>
      <c r="HG23" s="17"/>
      <c r="HH23" s="17"/>
      <c r="HI23" s="17"/>
      <c r="HJ23" s="17"/>
      <c r="HK23" s="17"/>
      <c r="HL23" s="17"/>
      <c r="HM23" s="17"/>
      <c r="HN23" s="17"/>
      <c r="HO23" s="17"/>
      <c r="HP23" s="17"/>
      <c r="HQ23" s="17"/>
      <c r="HR23" s="17"/>
      <c r="HS23" s="17"/>
      <c r="HT23" s="17"/>
      <c r="HU23" s="17"/>
      <c r="HV23" s="17"/>
      <c r="HW23" s="17"/>
      <c r="HX23" s="17"/>
      <c r="HY23" s="17"/>
      <c r="HZ23" s="17"/>
      <c r="IA23" s="17"/>
      <c r="IB23" s="17"/>
      <c r="IC23" s="17"/>
      <c r="ID23" s="17"/>
      <c r="IE23" s="17"/>
      <c r="IF23" s="17"/>
      <c r="IG23" s="17"/>
      <c r="IH23" s="17"/>
      <c r="II23" s="17"/>
      <c r="IJ23" s="17"/>
      <c r="IK23" s="17"/>
      <c r="IL23" s="17"/>
      <c r="IM23" s="17"/>
      <c r="IN23" s="17"/>
      <c r="IO23" s="17"/>
      <c r="IP23" s="17"/>
      <c r="IQ23" s="17"/>
      <c r="IR23" s="17"/>
      <c r="IS23" s="17"/>
      <c r="IT23" s="17"/>
      <c r="IU23" s="17"/>
      <c r="IV23" s="17"/>
    </row>
    <row r="24" spans="1:256" s="6" customFormat="1" ht="15" hidden="1" customHeight="1">
      <c r="A24" s="172" t="s">
        <v>50</v>
      </c>
      <c r="B24" s="174" t="s">
        <v>51</v>
      </c>
      <c r="C24" s="175"/>
      <c r="D24" s="176"/>
      <c r="E24" s="33" t="s">
        <v>52</v>
      </c>
      <c r="F24" s="21" t="s">
        <v>53</v>
      </c>
      <c r="G24" s="35">
        <v>6184</v>
      </c>
      <c r="H24" s="38">
        <f t="shared" si="4"/>
        <v>176116.88974773607</v>
      </c>
      <c r="I24" s="43">
        <v>1089106846.1999998</v>
      </c>
      <c r="J24" s="43">
        <v>0</v>
      </c>
      <c r="K24" s="43"/>
      <c r="L24" s="35">
        <v>3136</v>
      </c>
      <c r="M24" s="38">
        <f t="shared" ref="M24" si="20">IF(L24&lt;&gt;0,N24/L24,0)</f>
        <v>159489.82889668367</v>
      </c>
      <c r="N24" s="43">
        <v>500160103.42000002</v>
      </c>
      <c r="O24" s="43">
        <v>851728.51</v>
      </c>
      <c r="P24" s="43"/>
      <c r="Q24" s="38">
        <f t="shared" si="2"/>
        <v>3048</v>
      </c>
      <c r="R24" s="39">
        <f t="shared" si="3"/>
        <v>0.50711513583441137</v>
      </c>
      <c r="S24" s="38">
        <f>I24-N24</f>
        <v>588946742.77999973</v>
      </c>
      <c r="T24" s="39">
        <f>IF(I24&lt;&gt;0,N24/I24,0)</f>
        <v>0.45923878374753357</v>
      </c>
      <c r="GW24" s="17"/>
      <c r="GX24" s="17"/>
      <c r="GY24" s="17"/>
      <c r="GZ24" s="17"/>
      <c r="HA24" s="17"/>
      <c r="HB24" s="17"/>
      <c r="HC24" s="17"/>
      <c r="HD24" s="17"/>
      <c r="HE24" s="17"/>
      <c r="HF24" s="17"/>
      <c r="HG24" s="17"/>
      <c r="HH24" s="17"/>
      <c r="HI24" s="17"/>
      <c r="HJ24" s="17"/>
      <c r="HK24" s="17"/>
      <c r="HL24" s="17"/>
      <c r="HM24" s="17"/>
      <c r="HN24" s="17"/>
      <c r="HO24" s="17"/>
      <c r="HP24" s="17"/>
      <c r="HQ24" s="17"/>
      <c r="HR24" s="17"/>
      <c r="HS24" s="17"/>
      <c r="HT24" s="17"/>
      <c r="HU24" s="17"/>
      <c r="HV24" s="17"/>
      <c r="HW24" s="17"/>
      <c r="HX24" s="17"/>
      <c r="HY24" s="17"/>
      <c r="HZ24" s="17"/>
      <c r="IA24" s="17"/>
      <c r="IB24" s="17"/>
      <c r="IC24" s="17"/>
      <c r="ID24" s="17"/>
      <c r="IE24" s="17"/>
      <c r="IF24" s="17"/>
      <c r="IG24" s="17"/>
      <c r="IH24" s="17"/>
      <c r="II24" s="17"/>
      <c r="IJ24" s="17"/>
      <c r="IK24" s="17"/>
      <c r="IL24" s="17"/>
      <c r="IM24" s="17"/>
      <c r="IN24" s="17"/>
      <c r="IO24" s="17"/>
      <c r="IP24" s="17"/>
      <c r="IQ24" s="17"/>
      <c r="IR24" s="17"/>
      <c r="IS24" s="17"/>
      <c r="IT24" s="17"/>
      <c r="IU24" s="17"/>
      <c r="IV24" s="17"/>
    </row>
    <row r="25" spans="1:256" s="6" customFormat="1" ht="15" hidden="1" customHeight="1">
      <c r="A25" s="173"/>
      <c r="B25" s="177"/>
      <c r="C25" s="178"/>
      <c r="D25" s="179"/>
      <c r="E25" s="40" t="s">
        <v>54</v>
      </c>
      <c r="F25" s="49" t="s">
        <v>55</v>
      </c>
      <c r="G25" s="35">
        <v>292766</v>
      </c>
      <c r="H25" s="38">
        <f>IF(G25&lt;&gt;0,I24/G25,0)</f>
        <v>3720.0591810524438</v>
      </c>
      <c r="I25" s="51" t="s">
        <v>22</v>
      </c>
      <c r="J25" s="51" t="s">
        <v>22</v>
      </c>
      <c r="K25" s="51" t="s">
        <v>22</v>
      </c>
      <c r="L25" s="35">
        <v>134195</v>
      </c>
      <c r="M25" s="38">
        <f>IF(L25&lt;&gt;0,N24/L25,0)</f>
        <v>3727.114299489549</v>
      </c>
      <c r="N25" s="51" t="s">
        <v>22</v>
      </c>
      <c r="O25" s="51" t="s">
        <v>22</v>
      </c>
      <c r="P25" s="51" t="s">
        <v>22</v>
      </c>
      <c r="Q25" s="38">
        <f t="shared" si="2"/>
        <v>158571</v>
      </c>
      <c r="R25" s="39">
        <f t="shared" si="3"/>
        <v>0.45836948279513329</v>
      </c>
      <c r="S25" s="52" t="s">
        <v>22</v>
      </c>
      <c r="T25" s="52" t="s">
        <v>22</v>
      </c>
      <c r="GW25" s="17"/>
      <c r="GX25" s="17"/>
      <c r="GY25" s="17"/>
      <c r="GZ25" s="17"/>
      <c r="HA25" s="17"/>
      <c r="HB25" s="17"/>
      <c r="HC25" s="17"/>
      <c r="HD25" s="17"/>
      <c r="HE25" s="17"/>
      <c r="HF25" s="17"/>
      <c r="HG25" s="17"/>
      <c r="HH25" s="17"/>
      <c r="HI25" s="17"/>
      <c r="HJ25" s="17"/>
      <c r="HK25" s="17"/>
      <c r="HL25" s="17"/>
      <c r="HM25" s="17"/>
      <c r="HN25" s="17"/>
      <c r="HO25" s="17"/>
      <c r="HP25" s="17"/>
      <c r="HQ25" s="17"/>
      <c r="HR25" s="17"/>
      <c r="HS25" s="17"/>
      <c r="HT25" s="17"/>
      <c r="HU25" s="17"/>
      <c r="HV25" s="17"/>
      <c r="HW25" s="17"/>
      <c r="HX25" s="17"/>
      <c r="HY25" s="17"/>
      <c r="HZ25" s="17"/>
      <c r="IA25" s="17"/>
      <c r="IB25" s="17"/>
      <c r="IC25" s="17"/>
      <c r="ID25" s="17"/>
      <c r="IE25" s="17"/>
      <c r="IF25" s="17"/>
      <c r="IG25" s="17"/>
      <c r="IH25" s="17"/>
      <c r="II25" s="17"/>
      <c r="IJ25" s="17"/>
      <c r="IK25" s="17"/>
      <c r="IL25" s="17"/>
      <c r="IM25" s="17"/>
      <c r="IN25" s="17"/>
      <c r="IO25" s="17"/>
      <c r="IP25" s="17"/>
      <c r="IQ25" s="17"/>
      <c r="IR25" s="17"/>
      <c r="IS25" s="17"/>
      <c r="IT25" s="17"/>
      <c r="IU25" s="17"/>
      <c r="IV25" s="17"/>
    </row>
    <row r="26" spans="1:256" s="6" customFormat="1" ht="15" hidden="1" customHeight="1">
      <c r="A26" s="218" t="s">
        <v>27</v>
      </c>
      <c r="B26" s="219"/>
      <c r="C26" s="219"/>
      <c r="D26" s="220"/>
      <c r="E26" s="40" t="s">
        <v>56</v>
      </c>
      <c r="F26" s="49" t="s">
        <v>53</v>
      </c>
      <c r="G26" s="35">
        <v>648</v>
      </c>
      <c r="H26" s="38">
        <f>IF(G26&lt;&gt;0,I26/G26,0)</f>
        <v>64602.195694444446</v>
      </c>
      <c r="I26" s="43">
        <v>41862222.810000002</v>
      </c>
      <c r="J26" s="43"/>
      <c r="K26" s="43"/>
      <c r="L26" s="35">
        <v>460</v>
      </c>
      <c r="M26" s="38">
        <f>IF(L26&lt;&gt;0,N26/L26,0)</f>
        <v>34450.792065217393</v>
      </c>
      <c r="N26" s="43">
        <v>15847364.35</v>
      </c>
      <c r="O26" s="43"/>
      <c r="P26" s="43"/>
      <c r="Q26" s="38">
        <f t="shared" si="2"/>
        <v>188</v>
      </c>
      <c r="R26" s="39">
        <f t="shared" si="3"/>
        <v>0.70987654320987659</v>
      </c>
      <c r="S26" s="38">
        <f>I26-N26</f>
        <v>26014858.460000001</v>
      </c>
      <c r="T26" s="39">
        <f>IF(I26&lt;&gt;0,N26/I26,0)</f>
        <v>0.37856003064926591</v>
      </c>
      <c r="GW26" s="17"/>
      <c r="GX26" s="17"/>
      <c r="GY26" s="17"/>
      <c r="GZ26" s="17"/>
      <c r="HA26" s="17"/>
      <c r="HB26" s="17"/>
      <c r="HC26" s="17"/>
      <c r="HD26" s="17"/>
      <c r="HE26" s="17"/>
      <c r="HF26" s="17"/>
      <c r="HG26" s="17"/>
      <c r="HH26" s="17"/>
      <c r="HI26" s="17"/>
      <c r="HJ26" s="17"/>
      <c r="HK26" s="17"/>
      <c r="HL26" s="17"/>
      <c r="HM26" s="17"/>
      <c r="HN26" s="17"/>
      <c r="HO26" s="17"/>
      <c r="HP26" s="17"/>
      <c r="HQ26" s="17"/>
      <c r="HR26" s="17"/>
      <c r="HS26" s="17"/>
      <c r="HT26" s="17"/>
      <c r="HU26" s="17"/>
      <c r="HV26" s="17"/>
      <c r="HW26" s="17"/>
      <c r="HX26" s="17"/>
      <c r="HY26" s="17"/>
      <c r="HZ26" s="17"/>
      <c r="IA26" s="17"/>
      <c r="IB26" s="17"/>
      <c r="IC26" s="17"/>
      <c r="ID26" s="17"/>
      <c r="IE26" s="17"/>
      <c r="IF26" s="17"/>
      <c r="IG26" s="17"/>
      <c r="IH26" s="17"/>
      <c r="II26" s="17"/>
      <c r="IJ26" s="17"/>
      <c r="IK26" s="17"/>
      <c r="IL26" s="17"/>
      <c r="IM26" s="17"/>
      <c r="IN26" s="17"/>
      <c r="IO26" s="17"/>
      <c r="IP26" s="17"/>
      <c r="IQ26" s="17"/>
      <c r="IR26" s="17"/>
      <c r="IS26" s="17"/>
      <c r="IT26" s="17"/>
      <c r="IU26" s="17"/>
      <c r="IV26" s="17"/>
    </row>
    <row r="27" spans="1:256" s="6" customFormat="1" ht="15" hidden="1" customHeight="1">
      <c r="A27" s="221"/>
      <c r="B27" s="222"/>
      <c r="C27" s="222"/>
      <c r="D27" s="223"/>
      <c r="E27" s="40" t="s">
        <v>57</v>
      </c>
      <c r="F27" s="49" t="s">
        <v>55</v>
      </c>
      <c r="G27" s="35">
        <v>4339</v>
      </c>
      <c r="H27" s="38">
        <f>IF(G27&lt;&gt;0,I26/G27,0)</f>
        <v>9647.8964761465777</v>
      </c>
      <c r="I27" s="51" t="s">
        <v>22</v>
      </c>
      <c r="J27" s="51" t="s">
        <v>22</v>
      </c>
      <c r="K27" s="51" t="s">
        <v>22</v>
      </c>
      <c r="L27" s="35">
        <v>3768</v>
      </c>
      <c r="M27" s="38">
        <f>IF(L27&lt;&gt;0,N26/L27,0)</f>
        <v>4205.7761013800427</v>
      </c>
      <c r="N27" s="51" t="s">
        <v>22</v>
      </c>
      <c r="O27" s="51" t="s">
        <v>22</v>
      </c>
      <c r="P27" s="51" t="s">
        <v>22</v>
      </c>
      <c r="Q27" s="38">
        <f t="shared" si="2"/>
        <v>571</v>
      </c>
      <c r="R27" s="39">
        <f t="shared" si="3"/>
        <v>0.86840285780133675</v>
      </c>
      <c r="S27" s="52" t="s">
        <v>22</v>
      </c>
      <c r="T27" s="52" t="s">
        <v>22</v>
      </c>
      <c r="GW27" s="17"/>
      <c r="GX27" s="17"/>
      <c r="GY27" s="17"/>
      <c r="GZ27" s="17"/>
      <c r="HA27" s="17"/>
      <c r="HB27" s="17"/>
      <c r="HC27" s="17"/>
      <c r="HD27" s="17"/>
      <c r="HE27" s="17"/>
      <c r="HF27" s="17"/>
      <c r="HG27" s="17"/>
      <c r="HH27" s="17"/>
      <c r="HI27" s="17"/>
      <c r="HJ27" s="17"/>
      <c r="HK27" s="17"/>
      <c r="HL27" s="17"/>
      <c r="HM27" s="17"/>
      <c r="HN27" s="17"/>
      <c r="HO27" s="17"/>
      <c r="HP27" s="17"/>
      <c r="HQ27" s="17"/>
      <c r="HR27" s="17"/>
      <c r="HS27" s="17"/>
      <c r="HT27" s="17"/>
      <c r="HU27" s="17"/>
      <c r="HV27" s="17"/>
      <c r="HW27" s="17"/>
      <c r="HX27" s="17"/>
      <c r="HY27" s="17"/>
      <c r="HZ27" s="17"/>
      <c r="IA27" s="17"/>
      <c r="IB27" s="17"/>
      <c r="IC27" s="17"/>
      <c r="ID27" s="17"/>
      <c r="IE27" s="17"/>
      <c r="IF27" s="17"/>
      <c r="IG27" s="17"/>
      <c r="IH27" s="17"/>
      <c r="II27" s="17"/>
      <c r="IJ27" s="17"/>
      <c r="IK27" s="17"/>
      <c r="IL27" s="17"/>
      <c r="IM27" s="17"/>
      <c r="IN27" s="17"/>
      <c r="IO27" s="17"/>
      <c r="IP27" s="17"/>
      <c r="IQ27" s="17"/>
      <c r="IR27" s="17"/>
      <c r="IS27" s="17"/>
      <c r="IT27" s="17"/>
      <c r="IU27" s="17"/>
      <c r="IV27" s="17"/>
    </row>
    <row r="28" spans="1:256" s="6" customFormat="1" ht="15" hidden="1" customHeight="1">
      <c r="A28" s="172" t="s">
        <v>58</v>
      </c>
      <c r="B28" s="224" t="s">
        <v>59</v>
      </c>
      <c r="C28" s="225"/>
      <c r="D28" s="226"/>
      <c r="E28" s="33" t="s">
        <v>60</v>
      </c>
      <c r="F28" s="21" t="s">
        <v>61</v>
      </c>
      <c r="G28" s="35">
        <v>1641</v>
      </c>
      <c r="H28" s="38">
        <f t="shared" si="4"/>
        <v>32153.942102376597</v>
      </c>
      <c r="I28" s="43">
        <v>52764618.989999995</v>
      </c>
      <c r="J28" s="43"/>
      <c r="K28" s="43"/>
      <c r="L28" s="35">
        <v>698</v>
      </c>
      <c r="M28" s="38">
        <f t="shared" ref="M28" si="21">IF(L28&lt;&gt;0,N28/L28,0)</f>
        <v>32527.22202005731</v>
      </c>
      <c r="N28" s="43">
        <v>22704000.970000003</v>
      </c>
      <c r="O28" s="43"/>
      <c r="P28" s="43"/>
      <c r="Q28" s="38">
        <f t="shared" si="2"/>
        <v>943</v>
      </c>
      <c r="R28" s="39">
        <f t="shared" si="3"/>
        <v>0.42535039609993908</v>
      </c>
      <c r="S28" s="38">
        <f>I28-N28</f>
        <v>30060618.019999992</v>
      </c>
      <c r="T28" s="39">
        <f>IF(I28&lt;&gt;0,N28/I28,0)</f>
        <v>0.43028835239581448</v>
      </c>
      <c r="GW28" s="17"/>
      <c r="GX28" s="17"/>
      <c r="GY28" s="17"/>
      <c r="GZ28" s="17"/>
      <c r="HA28" s="17"/>
      <c r="HB28" s="17"/>
      <c r="HC28" s="17"/>
      <c r="HD28" s="17"/>
      <c r="HE28" s="17"/>
      <c r="HF28" s="17"/>
      <c r="HG28" s="17"/>
      <c r="HH28" s="17"/>
      <c r="HI28" s="17"/>
      <c r="HJ28" s="17"/>
      <c r="HK28" s="17"/>
      <c r="HL28" s="17"/>
      <c r="HM28" s="17"/>
      <c r="HN28" s="17"/>
      <c r="HO28" s="17"/>
      <c r="HP28" s="17"/>
      <c r="HQ28" s="17"/>
      <c r="HR28" s="17"/>
      <c r="HS28" s="17"/>
      <c r="HT28" s="17"/>
      <c r="HU28" s="17"/>
      <c r="HV28" s="17"/>
      <c r="HW28" s="17"/>
      <c r="HX28" s="17"/>
      <c r="HY28" s="17"/>
      <c r="HZ28" s="17"/>
      <c r="IA28" s="17"/>
      <c r="IB28" s="17"/>
      <c r="IC28" s="17"/>
      <c r="ID28" s="17"/>
      <c r="IE28" s="17"/>
      <c r="IF28" s="17"/>
      <c r="IG28" s="17"/>
      <c r="IH28" s="17"/>
      <c r="II28" s="17"/>
      <c r="IJ28" s="17"/>
      <c r="IK28" s="17"/>
      <c r="IL28" s="17"/>
      <c r="IM28" s="17"/>
      <c r="IN28" s="17"/>
      <c r="IO28" s="17"/>
      <c r="IP28" s="17"/>
      <c r="IQ28" s="17"/>
      <c r="IR28" s="17"/>
      <c r="IS28" s="17"/>
      <c r="IT28" s="17"/>
      <c r="IU28" s="17"/>
      <c r="IV28" s="17"/>
    </row>
    <row r="29" spans="1:256" s="6" customFormat="1" ht="15" hidden="1" customHeight="1">
      <c r="A29" s="173"/>
      <c r="B29" s="227"/>
      <c r="C29" s="228"/>
      <c r="D29" s="229"/>
      <c r="E29" s="40" t="s">
        <v>62</v>
      </c>
      <c r="F29" s="49" t="s">
        <v>63</v>
      </c>
      <c r="G29" s="35">
        <v>43031</v>
      </c>
      <c r="H29" s="38">
        <f>IF(G29&lt;&gt;0,I28/G29,0)</f>
        <v>1226.2001577932188</v>
      </c>
      <c r="I29" s="51" t="s">
        <v>22</v>
      </c>
      <c r="J29" s="51" t="s">
        <v>22</v>
      </c>
      <c r="K29" s="51" t="s">
        <v>22</v>
      </c>
      <c r="L29" s="35">
        <v>18509</v>
      </c>
      <c r="M29" s="38">
        <f>IF(L29&lt;&gt;0,N28/L29,0)</f>
        <v>1226.646548706035</v>
      </c>
      <c r="N29" s="51" t="s">
        <v>22</v>
      </c>
      <c r="O29" s="51" t="s">
        <v>22</v>
      </c>
      <c r="P29" s="51" t="s">
        <v>22</v>
      </c>
      <c r="Q29" s="38">
        <f t="shared" si="2"/>
        <v>24522</v>
      </c>
      <c r="R29" s="39">
        <f t="shared" si="3"/>
        <v>0.43013176547140436</v>
      </c>
      <c r="S29" s="52" t="s">
        <v>22</v>
      </c>
      <c r="T29" s="52" t="s">
        <v>22</v>
      </c>
      <c r="GW29" s="17"/>
      <c r="GX29" s="17"/>
      <c r="GY29" s="17"/>
      <c r="GZ29" s="17"/>
      <c r="HA29" s="17"/>
      <c r="HB29" s="17"/>
      <c r="HC29" s="17"/>
      <c r="HD29" s="17"/>
      <c r="HE29" s="17"/>
      <c r="HF29" s="17"/>
      <c r="HG29" s="17"/>
      <c r="HH29" s="17"/>
      <c r="HI29" s="17"/>
      <c r="HJ29" s="17"/>
      <c r="HK29" s="17"/>
      <c r="HL29" s="17"/>
      <c r="HM29" s="17"/>
      <c r="HN29" s="17"/>
      <c r="HO29" s="17"/>
      <c r="HP29" s="17"/>
      <c r="HQ29" s="17"/>
      <c r="HR29" s="17"/>
      <c r="HS29" s="17"/>
      <c r="HT29" s="17"/>
      <c r="HU29" s="17"/>
      <c r="HV29" s="17"/>
      <c r="HW29" s="17"/>
      <c r="HX29" s="17"/>
      <c r="HY29" s="17"/>
      <c r="HZ29" s="17"/>
      <c r="IA29" s="17"/>
      <c r="IB29" s="17"/>
      <c r="IC29" s="17"/>
      <c r="ID29" s="17"/>
      <c r="IE29" s="17"/>
      <c r="IF29" s="17"/>
      <c r="IG29" s="17"/>
      <c r="IH29" s="17"/>
      <c r="II29" s="17"/>
      <c r="IJ29" s="17"/>
      <c r="IK29" s="17"/>
      <c r="IL29" s="17"/>
      <c r="IM29" s="17"/>
      <c r="IN29" s="17"/>
      <c r="IO29" s="17"/>
      <c r="IP29" s="17"/>
      <c r="IQ29" s="17"/>
      <c r="IR29" s="17"/>
      <c r="IS29" s="17"/>
      <c r="IT29" s="17"/>
      <c r="IU29" s="17"/>
      <c r="IV29" s="17"/>
    </row>
    <row r="30" spans="1:256" s="6" customFormat="1" ht="15" hidden="1" customHeight="1">
      <c r="A30" s="218" t="s">
        <v>27</v>
      </c>
      <c r="B30" s="219"/>
      <c r="C30" s="219"/>
      <c r="D30" s="220"/>
      <c r="E30" s="40" t="s">
        <v>64</v>
      </c>
      <c r="F30" s="49" t="s">
        <v>61</v>
      </c>
      <c r="G30" s="35"/>
      <c r="H30" s="38">
        <f>IF(G30&lt;&gt;0,I30/G30,0)</f>
        <v>0</v>
      </c>
      <c r="I30" s="50"/>
      <c r="J30" s="50"/>
      <c r="K30" s="50"/>
      <c r="L30" s="35"/>
      <c r="M30" s="38">
        <f>IF(L30&lt;&gt;0,N30/L30,0)</f>
        <v>0</v>
      </c>
      <c r="N30" s="50"/>
      <c r="O30" s="50"/>
      <c r="P30" s="50"/>
      <c r="Q30" s="38">
        <f t="shared" si="2"/>
        <v>0</v>
      </c>
      <c r="R30" s="39">
        <f t="shared" si="3"/>
        <v>0</v>
      </c>
      <c r="S30" s="38">
        <f>I30-N30</f>
        <v>0</v>
      </c>
      <c r="T30" s="39">
        <f>IF(I30&lt;&gt;0,N30/I30,0)</f>
        <v>0</v>
      </c>
      <c r="GW30" s="17"/>
      <c r="GX30" s="17"/>
      <c r="GY30" s="17"/>
      <c r="GZ30" s="17"/>
      <c r="HA30" s="17"/>
      <c r="HB30" s="17"/>
      <c r="HC30" s="17"/>
      <c r="HD30" s="17"/>
      <c r="HE30" s="17"/>
      <c r="HF30" s="17"/>
      <c r="HG30" s="17"/>
      <c r="HH30" s="17"/>
      <c r="HI30" s="17"/>
      <c r="HJ30" s="17"/>
      <c r="HK30" s="17"/>
      <c r="HL30" s="17"/>
      <c r="HM30" s="17"/>
      <c r="HN30" s="17"/>
      <c r="HO30" s="17"/>
      <c r="HP30" s="17"/>
      <c r="HQ30" s="17"/>
      <c r="HR30" s="17"/>
      <c r="HS30" s="17"/>
      <c r="HT30" s="17"/>
      <c r="HU30" s="17"/>
      <c r="HV30" s="17"/>
      <c r="HW30" s="17"/>
      <c r="HX30" s="17"/>
      <c r="HY30" s="17"/>
      <c r="HZ30" s="17"/>
      <c r="IA30" s="17"/>
      <c r="IB30" s="17"/>
      <c r="IC30" s="17"/>
      <c r="ID30" s="17"/>
      <c r="IE30" s="17"/>
      <c r="IF30" s="17"/>
      <c r="IG30" s="17"/>
      <c r="IH30" s="17"/>
      <c r="II30" s="17"/>
      <c r="IJ30" s="17"/>
      <c r="IK30" s="17"/>
      <c r="IL30" s="17"/>
      <c r="IM30" s="17"/>
      <c r="IN30" s="17"/>
      <c r="IO30" s="17"/>
      <c r="IP30" s="17"/>
      <c r="IQ30" s="17"/>
      <c r="IR30" s="17"/>
      <c r="IS30" s="17"/>
      <c r="IT30" s="17"/>
      <c r="IU30" s="17"/>
      <c r="IV30" s="17"/>
    </row>
    <row r="31" spans="1:256" s="6" customFormat="1" ht="15" hidden="1" customHeight="1">
      <c r="A31" s="221"/>
      <c r="B31" s="222"/>
      <c r="C31" s="222"/>
      <c r="D31" s="223"/>
      <c r="E31" s="40" t="s">
        <v>65</v>
      </c>
      <c r="F31" s="49" t="s">
        <v>63</v>
      </c>
      <c r="G31" s="35"/>
      <c r="H31" s="38">
        <f>IF(G31&lt;&gt;0,I30/G31,0)</f>
        <v>0</v>
      </c>
      <c r="I31" s="51" t="s">
        <v>22</v>
      </c>
      <c r="J31" s="51" t="s">
        <v>22</v>
      </c>
      <c r="K31" s="51" t="s">
        <v>22</v>
      </c>
      <c r="L31" s="35"/>
      <c r="M31" s="38">
        <f>IF(L31&lt;&gt;0,N30/L31,0)</f>
        <v>0</v>
      </c>
      <c r="N31" s="51" t="s">
        <v>22</v>
      </c>
      <c r="O31" s="51" t="s">
        <v>22</v>
      </c>
      <c r="P31" s="51" t="s">
        <v>22</v>
      </c>
      <c r="Q31" s="38">
        <f t="shared" si="2"/>
        <v>0</v>
      </c>
      <c r="R31" s="39">
        <f t="shared" si="3"/>
        <v>0</v>
      </c>
      <c r="S31" s="52" t="s">
        <v>22</v>
      </c>
      <c r="T31" s="52" t="s">
        <v>22</v>
      </c>
      <c r="GW31" s="17"/>
      <c r="GX31" s="17"/>
      <c r="GY31" s="17"/>
      <c r="GZ31" s="17"/>
      <c r="HA31" s="17"/>
      <c r="HB31" s="17"/>
      <c r="HC31" s="17"/>
      <c r="HD31" s="17"/>
      <c r="HE31" s="17"/>
      <c r="HF31" s="17"/>
      <c r="HG31" s="17"/>
      <c r="HH31" s="17"/>
      <c r="HI31" s="17"/>
      <c r="HJ31" s="17"/>
      <c r="HK31" s="17"/>
      <c r="HL31" s="17"/>
      <c r="HM31" s="17"/>
      <c r="HN31" s="17"/>
      <c r="HO31" s="17"/>
      <c r="HP31" s="17"/>
      <c r="HQ31" s="17"/>
      <c r="HR31" s="17"/>
      <c r="HS31" s="17"/>
      <c r="HT31" s="17"/>
      <c r="HU31" s="17"/>
      <c r="HV31" s="17"/>
      <c r="HW31" s="17"/>
      <c r="HX31" s="17"/>
      <c r="HY31" s="17"/>
      <c r="HZ31" s="17"/>
      <c r="IA31" s="17"/>
      <c r="IB31" s="17"/>
      <c r="IC31" s="17"/>
      <c r="ID31" s="17"/>
      <c r="IE31" s="17"/>
      <c r="IF31" s="17"/>
      <c r="IG31" s="17"/>
      <c r="IH31" s="17"/>
      <c r="II31" s="17"/>
      <c r="IJ31" s="17"/>
      <c r="IK31" s="17"/>
      <c r="IL31" s="17"/>
      <c r="IM31" s="17"/>
      <c r="IN31" s="17"/>
      <c r="IO31" s="17"/>
      <c r="IP31" s="17"/>
      <c r="IQ31" s="17"/>
      <c r="IR31" s="17"/>
      <c r="IS31" s="17"/>
      <c r="IT31" s="17"/>
      <c r="IU31" s="17"/>
      <c r="IV31" s="17"/>
    </row>
    <row r="32" spans="1:256" s="6" customFormat="1" ht="15" hidden="1" customHeight="1">
      <c r="A32" s="172" t="s">
        <v>66</v>
      </c>
      <c r="B32" s="224" t="s">
        <v>67</v>
      </c>
      <c r="C32" s="225"/>
      <c r="D32" s="226"/>
      <c r="E32" s="33" t="s">
        <v>68</v>
      </c>
      <c r="F32" s="34" t="s">
        <v>69</v>
      </c>
      <c r="G32" s="35"/>
      <c r="H32" s="38">
        <f>IF(G32&lt;&gt;0,I32/G32,0)</f>
        <v>0</v>
      </c>
      <c r="I32" s="43"/>
      <c r="J32" s="43"/>
      <c r="K32" s="43"/>
      <c r="L32" s="35"/>
      <c r="M32" s="38">
        <f>IF(L32&lt;&gt;0,N32/L32,0)</f>
        <v>0</v>
      </c>
      <c r="N32" s="43"/>
      <c r="O32" s="43"/>
      <c r="P32" s="43"/>
      <c r="Q32" s="38">
        <f t="shared" si="2"/>
        <v>0</v>
      </c>
      <c r="R32" s="39">
        <f t="shared" si="3"/>
        <v>0</v>
      </c>
      <c r="S32" s="38">
        <f>I32-N32</f>
        <v>0</v>
      </c>
      <c r="T32" s="39">
        <f>IF(I32&lt;&gt;0,N32/I32,0)</f>
        <v>0</v>
      </c>
      <c r="GW32" s="17"/>
      <c r="GX32" s="17"/>
      <c r="GY32" s="17"/>
      <c r="GZ32" s="17"/>
      <c r="HA32" s="17"/>
      <c r="HB32" s="17"/>
      <c r="HC32" s="17"/>
      <c r="HD32" s="17"/>
      <c r="HE32" s="17"/>
      <c r="HF32" s="17"/>
      <c r="HG32" s="17"/>
      <c r="HH32" s="17"/>
      <c r="HI32" s="17"/>
      <c r="HJ32" s="17"/>
      <c r="HK32" s="17"/>
      <c r="HL32" s="17"/>
      <c r="HM32" s="17"/>
      <c r="HN32" s="17"/>
      <c r="HO32" s="17"/>
      <c r="HP32" s="17"/>
      <c r="HQ32" s="17"/>
      <c r="HR32" s="17"/>
      <c r="HS32" s="17"/>
      <c r="HT32" s="17"/>
      <c r="HU32" s="17"/>
      <c r="HV32" s="17"/>
      <c r="HW32" s="17"/>
      <c r="HX32" s="17"/>
      <c r="HY32" s="17"/>
      <c r="HZ32" s="17"/>
      <c r="IA32" s="17"/>
      <c r="IB32" s="17"/>
      <c r="IC32" s="17"/>
      <c r="ID32" s="17"/>
      <c r="IE32" s="17"/>
      <c r="IF32" s="17"/>
      <c r="IG32" s="17"/>
      <c r="IH32" s="17"/>
      <c r="II32" s="17"/>
      <c r="IJ32" s="17"/>
      <c r="IK32" s="17"/>
      <c r="IL32" s="17"/>
      <c r="IM32" s="17"/>
      <c r="IN32" s="17"/>
      <c r="IO32" s="17"/>
      <c r="IP32" s="17"/>
      <c r="IQ32" s="17"/>
      <c r="IR32" s="17"/>
      <c r="IS32" s="17"/>
      <c r="IT32" s="17"/>
      <c r="IU32" s="17"/>
      <c r="IV32" s="17"/>
    </row>
    <row r="33" spans="1:256" s="6" customFormat="1" ht="29.25" hidden="1" customHeight="1">
      <c r="A33" s="173"/>
      <c r="B33" s="227"/>
      <c r="C33" s="228"/>
      <c r="D33" s="229"/>
      <c r="E33" s="40" t="s">
        <v>70</v>
      </c>
      <c r="F33" s="49" t="s">
        <v>71</v>
      </c>
      <c r="G33" s="54"/>
      <c r="H33" s="38">
        <f>IF(G33&lt;&gt;0,I32/G33,0)</f>
        <v>0</v>
      </c>
      <c r="I33" s="51" t="s">
        <v>22</v>
      </c>
      <c r="J33" s="51" t="s">
        <v>22</v>
      </c>
      <c r="K33" s="51" t="s">
        <v>22</v>
      </c>
      <c r="L33" s="54"/>
      <c r="M33" s="38">
        <f>IF(L33&lt;&gt;0,N32/L33,0)</f>
        <v>0</v>
      </c>
      <c r="N33" s="51" t="s">
        <v>22</v>
      </c>
      <c r="O33" s="51" t="s">
        <v>22</v>
      </c>
      <c r="P33" s="51" t="s">
        <v>22</v>
      </c>
      <c r="Q33" s="38">
        <f t="shared" si="2"/>
        <v>0</v>
      </c>
      <c r="R33" s="39">
        <f t="shared" si="3"/>
        <v>0</v>
      </c>
      <c r="S33" s="52" t="s">
        <v>22</v>
      </c>
      <c r="T33" s="52" t="s">
        <v>22</v>
      </c>
      <c r="GW33" s="17"/>
      <c r="GX33" s="17"/>
      <c r="GY33" s="17"/>
      <c r="GZ33" s="17"/>
      <c r="HA33" s="17"/>
      <c r="HB33" s="17"/>
      <c r="HC33" s="17"/>
      <c r="HD33" s="17"/>
      <c r="HE33" s="17"/>
      <c r="HF33" s="17"/>
      <c r="HG33" s="17"/>
      <c r="HH33" s="17"/>
      <c r="HI33" s="17"/>
      <c r="HJ33" s="17"/>
      <c r="HK33" s="17"/>
      <c r="HL33" s="17"/>
      <c r="HM33" s="17"/>
      <c r="HN33" s="17"/>
      <c r="HO33" s="17"/>
      <c r="HP33" s="17"/>
      <c r="HQ33" s="17"/>
      <c r="HR33" s="17"/>
      <c r="HS33" s="17"/>
      <c r="HT33" s="17"/>
      <c r="HU33" s="17"/>
      <c r="HV33" s="17"/>
      <c r="HW33" s="17"/>
      <c r="HX33" s="17"/>
      <c r="HY33" s="17"/>
      <c r="HZ33" s="17"/>
      <c r="IA33" s="17"/>
      <c r="IB33" s="17"/>
      <c r="IC33" s="17"/>
      <c r="ID33" s="17"/>
      <c r="IE33" s="17"/>
      <c r="IF33" s="17"/>
      <c r="IG33" s="17"/>
      <c r="IH33" s="17"/>
      <c r="II33" s="17"/>
      <c r="IJ33" s="17"/>
      <c r="IK33" s="17"/>
      <c r="IL33" s="17"/>
      <c r="IM33" s="17"/>
      <c r="IN33" s="17"/>
      <c r="IO33" s="17"/>
      <c r="IP33" s="17"/>
      <c r="IQ33" s="17"/>
      <c r="IR33" s="17"/>
      <c r="IS33" s="17"/>
      <c r="IT33" s="17"/>
      <c r="IU33" s="17"/>
      <c r="IV33" s="17"/>
    </row>
    <row r="34" spans="1:256" s="8" customFormat="1" ht="15" hidden="1" customHeight="1">
      <c r="A34" s="32" t="s">
        <v>72</v>
      </c>
      <c r="B34" s="230" t="s">
        <v>73</v>
      </c>
      <c r="C34" s="230"/>
      <c r="D34" s="230"/>
      <c r="E34" s="33" t="s">
        <v>74</v>
      </c>
      <c r="F34" s="51" t="s">
        <v>22</v>
      </c>
      <c r="G34" s="51" t="s">
        <v>22</v>
      </c>
      <c r="H34" s="51" t="s">
        <v>22</v>
      </c>
      <c r="I34" s="55">
        <f>I35+I36+I37+I38+I39+I40+I41+I42</f>
        <v>3363502823.6099997</v>
      </c>
      <c r="J34" s="55">
        <f>J35+J36+J37+J38+J39+J40+J41+J42</f>
        <v>5754580.2800000003</v>
      </c>
      <c r="K34" s="55">
        <f>K35+K36+K37+K38+K39+K40+K41+K42</f>
        <v>1192000</v>
      </c>
      <c r="L34" s="51" t="s">
        <v>22</v>
      </c>
      <c r="M34" s="51" t="s">
        <v>22</v>
      </c>
      <c r="N34" s="55">
        <f>N35+N36+N37+N38+N39+N40+N41+N42</f>
        <v>1782733271.1400001</v>
      </c>
      <c r="O34" s="55">
        <f>O35+O36+O37+O38+O39+O40+O41+O42</f>
        <v>11283714.5</v>
      </c>
      <c r="P34" s="55">
        <f>P35+P36+P37+P38+P39+P40+P41+P42</f>
        <v>35684236.520000003</v>
      </c>
      <c r="Q34" s="51" t="s">
        <v>22</v>
      </c>
      <c r="R34" s="51" t="s">
        <v>22</v>
      </c>
      <c r="S34" s="36">
        <f t="shared" ref="S34:S49" si="22">I34-N34</f>
        <v>1580769552.4699996</v>
      </c>
      <c r="T34" s="56">
        <f t="shared" ref="T34:T49" si="23">IF(I34&lt;&gt;0,N34/I34,0)</f>
        <v>0.53002282579522797</v>
      </c>
    </row>
    <row r="35" spans="1:256" s="9" customFormat="1" ht="15" hidden="1" customHeight="1">
      <c r="A35" s="57"/>
      <c r="B35" s="216" t="s">
        <v>75</v>
      </c>
      <c r="C35" s="216"/>
      <c r="D35" s="216"/>
      <c r="E35" s="33" t="s">
        <v>76</v>
      </c>
      <c r="F35" s="51" t="s">
        <v>22</v>
      </c>
      <c r="G35" s="51" t="s">
        <v>22</v>
      </c>
      <c r="H35" s="51" t="s">
        <v>22</v>
      </c>
      <c r="I35" s="43">
        <v>314241309.52999997</v>
      </c>
      <c r="J35" s="43"/>
      <c r="K35" s="43"/>
      <c r="L35" s="51" t="s">
        <v>22</v>
      </c>
      <c r="M35" s="51" t="s">
        <v>22</v>
      </c>
      <c r="N35" s="43">
        <v>150016106.34</v>
      </c>
      <c r="O35" s="43"/>
      <c r="P35" s="43"/>
      <c r="Q35" s="52" t="s">
        <v>22</v>
      </c>
      <c r="R35" s="52" t="s">
        <v>22</v>
      </c>
      <c r="S35" s="38">
        <f t="shared" si="22"/>
        <v>164225203.18999997</v>
      </c>
      <c r="T35" s="39">
        <f t="shared" si="23"/>
        <v>0.47739142433047388</v>
      </c>
      <c r="GW35" s="58"/>
      <c r="GX35" s="58"/>
      <c r="GY35" s="58"/>
      <c r="GZ35" s="58"/>
      <c r="HA35" s="58"/>
      <c r="HB35" s="58"/>
      <c r="HC35" s="58"/>
      <c r="HD35" s="58"/>
      <c r="HE35" s="58"/>
      <c r="HF35" s="58"/>
      <c r="HG35" s="58"/>
      <c r="HH35" s="58"/>
      <c r="HI35" s="58"/>
      <c r="HJ35" s="58"/>
      <c r="HK35" s="58"/>
      <c r="HL35" s="58"/>
      <c r="HM35" s="58"/>
      <c r="HN35" s="58"/>
      <c r="HO35" s="58"/>
      <c r="HP35" s="58"/>
      <c r="HQ35" s="58"/>
      <c r="HR35" s="58"/>
      <c r="HS35" s="58"/>
      <c r="HT35" s="58"/>
      <c r="HU35" s="58"/>
      <c r="HV35" s="58"/>
      <c r="HW35" s="58"/>
      <c r="HX35" s="58"/>
      <c r="HY35" s="58"/>
      <c r="HZ35" s="58"/>
      <c r="IA35" s="58"/>
      <c r="IB35" s="58"/>
      <c r="IC35" s="58"/>
      <c r="ID35" s="58"/>
      <c r="IE35" s="58"/>
      <c r="IF35" s="58"/>
      <c r="IG35" s="58"/>
      <c r="IH35" s="58"/>
      <c r="II35" s="58"/>
      <c r="IJ35" s="58"/>
      <c r="IK35" s="58"/>
      <c r="IL35" s="58"/>
      <c r="IM35" s="58"/>
      <c r="IN35" s="58"/>
      <c r="IO35" s="58"/>
      <c r="IP35" s="58"/>
      <c r="IQ35" s="58"/>
      <c r="IR35" s="58"/>
      <c r="IS35" s="58"/>
      <c r="IT35" s="58"/>
      <c r="IU35" s="58"/>
      <c r="IV35" s="58"/>
    </row>
    <row r="36" spans="1:256" s="9" customFormat="1" ht="15" hidden="1" customHeight="1">
      <c r="A36" s="57"/>
      <c r="B36" s="216" t="s">
        <v>77</v>
      </c>
      <c r="C36" s="216"/>
      <c r="D36" s="216"/>
      <c r="E36" s="33" t="s">
        <v>78</v>
      </c>
      <c r="F36" s="51" t="s">
        <v>22</v>
      </c>
      <c r="G36" s="51" t="s">
        <v>22</v>
      </c>
      <c r="H36" s="51" t="s">
        <v>22</v>
      </c>
      <c r="I36" s="43">
        <v>234883814.87</v>
      </c>
      <c r="J36" s="43"/>
      <c r="K36" s="43"/>
      <c r="L36" s="51" t="s">
        <v>22</v>
      </c>
      <c r="M36" s="51" t="s">
        <v>22</v>
      </c>
      <c r="N36" s="43">
        <v>99834694.519999996</v>
      </c>
      <c r="O36" s="43"/>
      <c r="P36" s="43"/>
      <c r="Q36" s="52" t="s">
        <v>22</v>
      </c>
      <c r="R36" s="52" t="s">
        <v>22</v>
      </c>
      <c r="S36" s="38">
        <f t="shared" si="22"/>
        <v>135049120.35000002</v>
      </c>
      <c r="T36" s="39">
        <f t="shared" si="23"/>
        <v>0.42503862846086271</v>
      </c>
      <c r="GW36" s="58"/>
      <c r="GX36" s="58"/>
      <c r="GY36" s="58"/>
      <c r="GZ36" s="58"/>
      <c r="HA36" s="58"/>
      <c r="HB36" s="58"/>
      <c r="HC36" s="58"/>
      <c r="HD36" s="58"/>
      <c r="HE36" s="58"/>
      <c r="HF36" s="58"/>
      <c r="HG36" s="58"/>
      <c r="HH36" s="58"/>
      <c r="HI36" s="58"/>
      <c r="HJ36" s="58"/>
      <c r="HK36" s="58"/>
      <c r="HL36" s="58"/>
      <c r="HM36" s="58"/>
      <c r="HN36" s="58"/>
      <c r="HO36" s="58"/>
      <c r="HP36" s="58"/>
      <c r="HQ36" s="58"/>
      <c r="HR36" s="58"/>
      <c r="HS36" s="58"/>
      <c r="HT36" s="58"/>
      <c r="HU36" s="58"/>
      <c r="HV36" s="58"/>
      <c r="HW36" s="58"/>
      <c r="HX36" s="58"/>
      <c r="HY36" s="58"/>
      <c r="HZ36" s="58"/>
      <c r="IA36" s="58"/>
      <c r="IB36" s="58"/>
      <c r="IC36" s="58"/>
      <c r="ID36" s="58"/>
      <c r="IE36" s="58"/>
      <c r="IF36" s="58"/>
      <c r="IG36" s="58"/>
      <c r="IH36" s="58"/>
      <c r="II36" s="58"/>
      <c r="IJ36" s="58"/>
      <c r="IK36" s="58"/>
      <c r="IL36" s="58"/>
      <c r="IM36" s="58"/>
      <c r="IN36" s="58"/>
      <c r="IO36" s="58"/>
      <c r="IP36" s="58"/>
      <c r="IQ36" s="58"/>
      <c r="IR36" s="58"/>
      <c r="IS36" s="58"/>
      <c r="IT36" s="58"/>
      <c r="IU36" s="58"/>
      <c r="IV36" s="58"/>
    </row>
    <row r="37" spans="1:256" s="9" customFormat="1" ht="15" hidden="1" customHeight="1">
      <c r="A37" s="57"/>
      <c r="B37" s="216" t="s">
        <v>79</v>
      </c>
      <c r="C37" s="216"/>
      <c r="D37" s="216"/>
      <c r="E37" s="33" t="s">
        <v>80</v>
      </c>
      <c r="F37" s="51" t="s">
        <v>22</v>
      </c>
      <c r="G37" s="51" t="s">
        <v>22</v>
      </c>
      <c r="H37" s="51" t="s">
        <v>22</v>
      </c>
      <c r="I37" s="43">
        <v>139236747.84</v>
      </c>
      <c r="J37" s="43"/>
      <c r="K37" s="43"/>
      <c r="L37" s="51" t="s">
        <v>22</v>
      </c>
      <c r="M37" s="51" t="s">
        <v>22</v>
      </c>
      <c r="N37" s="43">
        <v>59200896.18</v>
      </c>
      <c r="O37" s="43"/>
      <c r="P37" s="43"/>
      <c r="Q37" s="52" t="s">
        <v>22</v>
      </c>
      <c r="R37" s="52" t="s">
        <v>22</v>
      </c>
      <c r="S37" s="38">
        <f t="shared" si="22"/>
        <v>80035851.659999996</v>
      </c>
      <c r="T37" s="39">
        <f t="shared" si="23"/>
        <v>0.42518154939979669</v>
      </c>
      <c r="GW37" s="58"/>
      <c r="GX37" s="58"/>
      <c r="GY37" s="58"/>
      <c r="GZ37" s="58"/>
      <c r="HA37" s="58"/>
      <c r="HB37" s="58"/>
      <c r="HC37" s="58"/>
      <c r="HD37" s="58"/>
      <c r="HE37" s="58"/>
      <c r="HF37" s="58"/>
      <c r="HG37" s="58"/>
      <c r="HH37" s="58"/>
      <c r="HI37" s="58"/>
      <c r="HJ37" s="58"/>
      <c r="HK37" s="58"/>
      <c r="HL37" s="58"/>
      <c r="HM37" s="58"/>
      <c r="HN37" s="58"/>
      <c r="HO37" s="58"/>
      <c r="HP37" s="58"/>
      <c r="HQ37" s="58"/>
      <c r="HR37" s="58"/>
      <c r="HS37" s="58"/>
      <c r="HT37" s="58"/>
      <c r="HU37" s="58"/>
      <c r="HV37" s="58"/>
      <c r="HW37" s="58"/>
      <c r="HX37" s="58"/>
      <c r="HY37" s="58"/>
      <c r="HZ37" s="58"/>
      <c r="IA37" s="58"/>
      <c r="IB37" s="58"/>
      <c r="IC37" s="58"/>
      <c r="ID37" s="58"/>
      <c r="IE37" s="58"/>
      <c r="IF37" s="58"/>
      <c r="IG37" s="58"/>
      <c r="IH37" s="58"/>
      <c r="II37" s="58"/>
      <c r="IJ37" s="58"/>
      <c r="IK37" s="58"/>
      <c r="IL37" s="58"/>
      <c r="IM37" s="58"/>
      <c r="IN37" s="58"/>
      <c r="IO37" s="58"/>
      <c r="IP37" s="58"/>
      <c r="IQ37" s="58"/>
      <c r="IR37" s="58"/>
      <c r="IS37" s="58"/>
      <c r="IT37" s="58"/>
      <c r="IU37" s="58"/>
      <c r="IV37" s="58"/>
    </row>
    <row r="38" spans="1:256" s="9" customFormat="1" ht="15" hidden="1" customHeight="1">
      <c r="A38" s="57"/>
      <c r="B38" s="216" t="s">
        <v>81</v>
      </c>
      <c r="C38" s="216"/>
      <c r="D38" s="216"/>
      <c r="E38" s="33" t="s">
        <v>82</v>
      </c>
      <c r="F38" s="51" t="s">
        <v>22</v>
      </c>
      <c r="G38" s="51" t="s">
        <v>22</v>
      </c>
      <c r="H38" s="51" t="s">
        <v>22</v>
      </c>
      <c r="I38" s="43">
        <v>153519930.12999997</v>
      </c>
      <c r="J38" s="43"/>
      <c r="K38" s="43"/>
      <c r="L38" s="51" t="s">
        <v>22</v>
      </c>
      <c r="M38" s="51" t="s">
        <v>22</v>
      </c>
      <c r="N38" s="43">
        <v>62233814.529999986</v>
      </c>
      <c r="O38" s="43"/>
      <c r="P38" s="43"/>
      <c r="Q38" s="52" t="s">
        <v>22</v>
      </c>
      <c r="R38" s="52" t="s">
        <v>22</v>
      </c>
      <c r="S38" s="38">
        <f t="shared" si="22"/>
        <v>91286115.599999979</v>
      </c>
      <c r="T38" s="39">
        <f t="shared" si="23"/>
        <v>0.405379382841698</v>
      </c>
      <c r="GW38" s="58"/>
      <c r="GX38" s="58"/>
      <c r="GY38" s="58"/>
      <c r="GZ38" s="58"/>
      <c r="HA38" s="58"/>
      <c r="HB38" s="58"/>
      <c r="HC38" s="58"/>
      <c r="HD38" s="58"/>
      <c r="HE38" s="58"/>
      <c r="HF38" s="58"/>
      <c r="HG38" s="58"/>
      <c r="HH38" s="58"/>
      <c r="HI38" s="58"/>
      <c r="HJ38" s="58"/>
      <c r="HK38" s="58"/>
      <c r="HL38" s="58"/>
      <c r="HM38" s="58"/>
      <c r="HN38" s="58"/>
      <c r="HO38" s="58"/>
      <c r="HP38" s="58"/>
      <c r="HQ38" s="58"/>
      <c r="HR38" s="58"/>
      <c r="HS38" s="58"/>
      <c r="HT38" s="58"/>
      <c r="HU38" s="58"/>
      <c r="HV38" s="58"/>
      <c r="HW38" s="58"/>
      <c r="HX38" s="58"/>
      <c r="HY38" s="58"/>
      <c r="HZ38" s="58"/>
      <c r="IA38" s="58"/>
      <c r="IB38" s="58"/>
      <c r="IC38" s="58"/>
      <c r="ID38" s="58"/>
      <c r="IE38" s="58"/>
      <c r="IF38" s="58"/>
      <c r="IG38" s="58"/>
      <c r="IH38" s="58"/>
      <c r="II38" s="58"/>
      <c r="IJ38" s="58"/>
      <c r="IK38" s="58"/>
      <c r="IL38" s="58"/>
      <c r="IM38" s="58"/>
      <c r="IN38" s="58"/>
      <c r="IO38" s="58"/>
      <c r="IP38" s="58"/>
      <c r="IQ38" s="58"/>
      <c r="IR38" s="58"/>
      <c r="IS38" s="58"/>
      <c r="IT38" s="58"/>
      <c r="IU38" s="58"/>
      <c r="IV38" s="58"/>
    </row>
    <row r="39" spans="1:256" s="9" customFormat="1" ht="15" hidden="1" customHeight="1">
      <c r="A39" s="57"/>
      <c r="B39" s="216" t="s">
        <v>83</v>
      </c>
      <c r="C39" s="216"/>
      <c r="D39" s="216"/>
      <c r="E39" s="33" t="s">
        <v>84</v>
      </c>
      <c r="F39" s="51" t="s">
        <v>22</v>
      </c>
      <c r="G39" s="51" t="s">
        <v>22</v>
      </c>
      <c r="H39" s="51" t="s">
        <v>22</v>
      </c>
      <c r="I39" s="43">
        <v>1019317970.8</v>
      </c>
      <c r="J39" s="43"/>
      <c r="K39" s="43"/>
      <c r="L39" s="51" t="s">
        <v>22</v>
      </c>
      <c r="M39" s="51" t="s">
        <v>22</v>
      </c>
      <c r="N39" s="43">
        <v>637688275.16999996</v>
      </c>
      <c r="O39" s="43"/>
      <c r="P39" s="43"/>
      <c r="Q39" s="52" t="s">
        <v>22</v>
      </c>
      <c r="R39" s="52" t="s">
        <v>22</v>
      </c>
      <c r="S39" s="38">
        <f t="shared" si="22"/>
        <v>381629695.63</v>
      </c>
      <c r="T39" s="39">
        <f t="shared" si="23"/>
        <v>0.62560289667954905</v>
      </c>
      <c r="GW39" s="58"/>
      <c r="GX39" s="58"/>
      <c r="GY39" s="58"/>
      <c r="GZ39" s="58"/>
      <c r="HA39" s="58"/>
      <c r="HB39" s="58"/>
      <c r="HC39" s="58"/>
      <c r="HD39" s="58"/>
      <c r="HE39" s="58"/>
      <c r="HF39" s="58"/>
      <c r="HG39" s="58"/>
      <c r="HH39" s="58"/>
      <c r="HI39" s="58"/>
      <c r="HJ39" s="58"/>
      <c r="HK39" s="58"/>
      <c r="HL39" s="58"/>
      <c r="HM39" s="58"/>
      <c r="HN39" s="58"/>
      <c r="HO39" s="58"/>
      <c r="HP39" s="58"/>
      <c r="HQ39" s="58"/>
      <c r="HR39" s="58"/>
      <c r="HS39" s="58"/>
      <c r="HT39" s="58"/>
      <c r="HU39" s="58"/>
      <c r="HV39" s="58"/>
      <c r="HW39" s="58"/>
      <c r="HX39" s="58"/>
      <c r="HY39" s="58"/>
      <c r="HZ39" s="58"/>
      <c r="IA39" s="58"/>
      <c r="IB39" s="58"/>
      <c r="IC39" s="58"/>
      <c r="ID39" s="58"/>
      <c r="IE39" s="58"/>
      <c r="IF39" s="58"/>
      <c r="IG39" s="58"/>
      <c r="IH39" s="58"/>
      <c r="II39" s="58"/>
      <c r="IJ39" s="58"/>
      <c r="IK39" s="58"/>
      <c r="IL39" s="58"/>
      <c r="IM39" s="58"/>
      <c r="IN39" s="58"/>
      <c r="IO39" s="58"/>
      <c r="IP39" s="58"/>
      <c r="IQ39" s="58"/>
      <c r="IR39" s="58"/>
      <c r="IS39" s="58"/>
      <c r="IT39" s="58"/>
      <c r="IU39" s="58"/>
      <c r="IV39" s="58"/>
    </row>
    <row r="40" spans="1:256" s="9" customFormat="1" ht="15" hidden="1" customHeight="1">
      <c r="A40" s="57"/>
      <c r="B40" s="216" t="s">
        <v>85</v>
      </c>
      <c r="C40" s="216"/>
      <c r="D40" s="216"/>
      <c r="E40" s="33" t="s">
        <v>86</v>
      </c>
      <c r="F40" s="51" t="s">
        <v>22</v>
      </c>
      <c r="G40" s="51" t="s">
        <v>22</v>
      </c>
      <c r="H40" s="51" t="s">
        <v>22</v>
      </c>
      <c r="I40" s="43">
        <v>607169248.52999997</v>
      </c>
      <c r="J40" s="43">
        <v>5754580.2800000003</v>
      </c>
      <c r="K40" s="43"/>
      <c r="L40" s="51" t="s">
        <v>22</v>
      </c>
      <c r="M40" s="51" t="s">
        <v>22</v>
      </c>
      <c r="N40" s="43">
        <v>206474893.46000004</v>
      </c>
      <c r="O40" s="43"/>
      <c r="P40" s="43"/>
      <c r="Q40" s="52" t="s">
        <v>22</v>
      </c>
      <c r="R40" s="52" t="s">
        <v>22</v>
      </c>
      <c r="S40" s="38">
        <f t="shared" si="22"/>
        <v>400694355.06999993</v>
      </c>
      <c r="T40" s="39">
        <f t="shared" si="23"/>
        <v>0.34006151325991968</v>
      </c>
      <c r="GW40" s="58"/>
      <c r="GX40" s="58"/>
      <c r="GY40" s="58"/>
      <c r="GZ40" s="58"/>
      <c r="HA40" s="58"/>
      <c r="HB40" s="58"/>
      <c r="HC40" s="58"/>
      <c r="HD40" s="58"/>
      <c r="HE40" s="58"/>
      <c r="HF40" s="58"/>
      <c r="HG40" s="58"/>
      <c r="HH40" s="58"/>
      <c r="HI40" s="58"/>
      <c r="HJ40" s="58"/>
      <c r="HK40" s="58"/>
      <c r="HL40" s="58"/>
      <c r="HM40" s="58"/>
      <c r="HN40" s="58"/>
      <c r="HO40" s="58"/>
      <c r="HP40" s="58"/>
      <c r="HQ40" s="58"/>
      <c r="HR40" s="58"/>
      <c r="HS40" s="58"/>
      <c r="HT40" s="58"/>
      <c r="HU40" s="58"/>
      <c r="HV40" s="58"/>
      <c r="HW40" s="58"/>
      <c r="HX40" s="58"/>
      <c r="HY40" s="58"/>
      <c r="HZ40" s="58"/>
      <c r="IA40" s="58"/>
      <c r="IB40" s="58"/>
      <c r="IC40" s="58"/>
      <c r="ID40" s="58"/>
      <c r="IE40" s="58"/>
      <c r="IF40" s="58"/>
      <c r="IG40" s="58"/>
      <c r="IH40" s="58"/>
      <c r="II40" s="58"/>
      <c r="IJ40" s="58"/>
      <c r="IK40" s="58"/>
      <c r="IL40" s="58"/>
      <c r="IM40" s="58"/>
      <c r="IN40" s="58"/>
      <c r="IO40" s="58"/>
      <c r="IP40" s="58"/>
      <c r="IQ40" s="58"/>
      <c r="IR40" s="58"/>
      <c r="IS40" s="58"/>
      <c r="IT40" s="58"/>
      <c r="IU40" s="58"/>
      <c r="IV40" s="58"/>
    </row>
    <row r="41" spans="1:256" s="7" customFormat="1" ht="15" hidden="1" customHeight="1">
      <c r="A41" s="32"/>
      <c r="B41" s="217" t="s">
        <v>87</v>
      </c>
      <c r="C41" s="217"/>
      <c r="D41" s="217"/>
      <c r="E41" s="33" t="s">
        <v>88</v>
      </c>
      <c r="F41" s="51" t="s">
        <v>22</v>
      </c>
      <c r="G41" s="51" t="s">
        <v>22</v>
      </c>
      <c r="H41" s="51" t="s">
        <v>22</v>
      </c>
      <c r="I41" s="43"/>
      <c r="J41" s="42"/>
      <c r="K41" s="42">
        <v>1192000</v>
      </c>
      <c r="L41" s="51" t="s">
        <v>22</v>
      </c>
      <c r="M41" s="51" t="s">
        <v>22</v>
      </c>
      <c r="N41" s="43">
        <v>52797783.140000001</v>
      </c>
      <c r="O41" s="42">
        <v>11283714.5</v>
      </c>
      <c r="P41" s="42">
        <v>35684236.520000003</v>
      </c>
      <c r="Q41" s="52" t="s">
        <v>22</v>
      </c>
      <c r="R41" s="52" t="s">
        <v>22</v>
      </c>
      <c r="S41" s="38">
        <f t="shared" si="22"/>
        <v>-52797783.140000001</v>
      </c>
      <c r="T41" s="39">
        <f t="shared" si="23"/>
        <v>0</v>
      </c>
    </row>
    <row r="42" spans="1:256" s="7" customFormat="1" ht="15" hidden="1" customHeight="1">
      <c r="A42" s="32"/>
      <c r="B42" s="150" t="s">
        <v>89</v>
      </c>
      <c r="C42" s="150"/>
      <c r="D42" s="150"/>
      <c r="E42" s="33" t="s">
        <v>90</v>
      </c>
      <c r="F42" s="51" t="s">
        <v>22</v>
      </c>
      <c r="G42" s="51" t="s">
        <v>22</v>
      </c>
      <c r="H42" s="51" t="s">
        <v>22</v>
      </c>
      <c r="I42" s="59">
        <f>I43+I44+I45+I46+I47+I48</f>
        <v>895133801.91000009</v>
      </c>
      <c r="J42" s="59">
        <f t="shared" ref="J42:K42" si="24">J43+J44+J45+J46+J47+J48</f>
        <v>0</v>
      </c>
      <c r="K42" s="59">
        <f t="shared" si="24"/>
        <v>0</v>
      </c>
      <c r="L42" s="51" t="s">
        <v>22</v>
      </c>
      <c r="M42" s="51" t="s">
        <v>22</v>
      </c>
      <c r="N42" s="59">
        <f>N43+N44+N45+N46+N47+N48</f>
        <v>514486807.79999995</v>
      </c>
      <c r="O42" s="59">
        <f t="shared" ref="O42:P42" si="25">O43+O44+O45+O46+O47+O48</f>
        <v>0</v>
      </c>
      <c r="P42" s="59">
        <f t="shared" si="25"/>
        <v>0</v>
      </c>
      <c r="Q42" s="51" t="s">
        <v>22</v>
      </c>
      <c r="R42" s="51" t="s">
        <v>22</v>
      </c>
      <c r="S42" s="36">
        <f t="shared" si="22"/>
        <v>380646994.11000013</v>
      </c>
      <c r="T42" s="56">
        <f t="shared" si="23"/>
        <v>0.57475966911562149</v>
      </c>
    </row>
    <row r="43" spans="1:256" s="9" customFormat="1" ht="15" hidden="1" customHeight="1">
      <c r="A43" s="57"/>
      <c r="B43" s="216" t="s">
        <v>91</v>
      </c>
      <c r="C43" s="216"/>
      <c r="D43" s="216"/>
      <c r="E43" s="33" t="s">
        <v>92</v>
      </c>
      <c r="F43" s="51" t="s">
        <v>22</v>
      </c>
      <c r="G43" s="51" t="s">
        <v>22</v>
      </c>
      <c r="H43" s="51" t="s">
        <v>22</v>
      </c>
      <c r="I43" s="43">
        <v>5000000</v>
      </c>
      <c r="J43" s="43"/>
      <c r="K43" s="43"/>
      <c r="L43" s="51" t="s">
        <v>22</v>
      </c>
      <c r="M43" s="51" t="s">
        <v>22</v>
      </c>
      <c r="N43" s="43">
        <v>127213773.14</v>
      </c>
      <c r="O43" s="43"/>
      <c r="P43" s="43"/>
      <c r="Q43" s="52" t="s">
        <v>22</v>
      </c>
      <c r="R43" s="52" t="s">
        <v>22</v>
      </c>
      <c r="S43" s="38">
        <f t="shared" si="22"/>
        <v>-122213773.14</v>
      </c>
      <c r="T43" s="39">
        <f t="shared" si="23"/>
        <v>25.442754627999999</v>
      </c>
      <c r="GW43" s="58"/>
      <c r="GX43" s="58"/>
      <c r="GY43" s="58"/>
      <c r="GZ43" s="58"/>
      <c r="HA43" s="58"/>
      <c r="HB43" s="58"/>
      <c r="HC43" s="58"/>
      <c r="HD43" s="58"/>
      <c r="HE43" s="58"/>
      <c r="HF43" s="58"/>
      <c r="HG43" s="58"/>
      <c r="HH43" s="58"/>
      <c r="HI43" s="58"/>
      <c r="HJ43" s="58"/>
      <c r="HK43" s="58"/>
      <c r="HL43" s="58"/>
      <c r="HM43" s="58"/>
      <c r="HN43" s="58"/>
      <c r="HO43" s="58"/>
      <c r="HP43" s="58"/>
      <c r="HQ43" s="58"/>
      <c r="HR43" s="58"/>
      <c r="HS43" s="58"/>
      <c r="HT43" s="58"/>
      <c r="HU43" s="58"/>
      <c r="HV43" s="58"/>
      <c r="HW43" s="58"/>
      <c r="HX43" s="58"/>
      <c r="HY43" s="58"/>
      <c r="HZ43" s="58"/>
      <c r="IA43" s="58"/>
      <c r="IB43" s="58"/>
      <c r="IC43" s="58"/>
      <c r="ID43" s="58"/>
      <c r="IE43" s="58"/>
      <c r="IF43" s="58"/>
      <c r="IG43" s="58"/>
      <c r="IH43" s="58"/>
      <c r="II43" s="58"/>
      <c r="IJ43" s="58"/>
      <c r="IK43" s="58"/>
      <c r="IL43" s="58"/>
      <c r="IM43" s="58"/>
      <c r="IN43" s="58"/>
      <c r="IO43" s="58"/>
      <c r="IP43" s="58"/>
      <c r="IQ43" s="58"/>
      <c r="IR43" s="58"/>
      <c r="IS43" s="58"/>
      <c r="IT43" s="58"/>
      <c r="IU43" s="58"/>
      <c r="IV43" s="58"/>
    </row>
    <row r="44" spans="1:256" s="9" customFormat="1" ht="15" hidden="1" customHeight="1">
      <c r="A44" s="57"/>
      <c r="B44" s="216" t="s">
        <v>93</v>
      </c>
      <c r="C44" s="216"/>
      <c r="D44" s="216"/>
      <c r="E44" s="33" t="s">
        <v>94</v>
      </c>
      <c r="F44" s="51" t="s">
        <v>22</v>
      </c>
      <c r="G44" s="51" t="s">
        <v>22</v>
      </c>
      <c r="H44" s="51" t="s">
        <v>22</v>
      </c>
      <c r="I44" s="43">
        <v>386221004.36000001</v>
      </c>
      <c r="J44" s="43"/>
      <c r="K44" s="43"/>
      <c r="L44" s="51" t="s">
        <v>22</v>
      </c>
      <c r="M44" s="51" t="s">
        <v>22</v>
      </c>
      <c r="N44" s="43">
        <v>176950544.44999996</v>
      </c>
      <c r="O44" s="43"/>
      <c r="P44" s="43"/>
      <c r="Q44" s="52" t="s">
        <v>22</v>
      </c>
      <c r="R44" s="52" t="s">
        <v>22</v>
      </c>
      <c r="S44" s="38">
        <f t="shared" si="22"/>
        <v>209270459.91000006</v>
      </c>
      <c r="T44" s="39">
        <f t="shared" si="23"/>
        <v>0.45815878073027533</v>
      </c>
      <c r="GW44" s="58"/>
      <c r="GX44" s="58"/>
      <c r="GY44" s="58"/>
      <c r="GZ44" s="58"/>
      <c r="HA44" s="58"/>
      <c r="HB44" s="58"/>
      <c r="HC44" s="58"/>
      <c r="HD44" s="58"/>
      <c r="HE44" s="58"/>
      <c r="HF44" s="58"/>
      <c r="HG44" s="58"/>
      <c r="HH44" s="58"/>
      <c r="HI44" s="58"/>
      <c r="HJ44" s="58"/>
      <c r="HK44" s="58"/>
      <c r="HL44" s="58"/>
      <c r="HM44" s="58"/>
      <c r="HN44" s="58"/>
      <c r="HO44" s="58"/>
      <c r="HP44" s="58"/>
      <c r="HQ44" s="58"/>
      <c r="HR44" s="58"/>
      <c r="HS44" s="58"/>
      <c r="HT44" s="58"/>
      <c r="HU44" s="58"/>
      <c r="HV44" s="58"/>
      <c r="HW44" s="58"/>
      <c r="HX44" s="58"/>
      <c r="HY44" s="58"/>
      <c r="HZ44" s="58"/>
      <c r="IA44" s="58"/>
      <c r="IB44" s="58"/>
      <c r="IC44" s="58"/>
      <c r="ID44" s="58"/>
      <c r="IE44" s="58"/>
      <c r="IF44" s="58"/>
      <c r="IG44" s="58"/>
      <c r="IH44" s="58"/>
      <c r="II44" s="58"/>
      <c r="IJ44" s="58"/>
      <c r="IK44" s="58"/>
      <c r="IL44" s="58"/>
      <c r="IM44" s="58"/>
      <c r="IN44" s="58"/>
      <c r="IO44" s="58"/>
      <c r="IP44" s="58"/>
      <c r="IQ44" s="58"/>
      <c r="IR44" s="58"/>
      <c r="IS44" s="58"/>
      <c r="IT44" s="58"/>
      <c r="IU44" s="58"/>
      <c r="IV44" s="58"/>
    </row>
    <row r="45" spans="1:256" s="9" customFormat="1" ht="27" hidden="1" customHeight="1">
      <c r="A45" s="57"/>
      <c r="B45" s="200" t="s">
        <v>95</v>
      </c>
      <c r="C45" s="201"/>
      <c r="D45" s="202"/>
      <c r="E45" s="33" t="s">
        <v>96</v>
      </c>
      <c r="F45" s="51" t="s">
        <v>22</v>
      </c>
      <c r="G45" s="51" t="s">
        <v>22</v>
      </c>
      <c r="H45" s="51" t="s">
        <v>22</v>
      </c>
      <c r="I45" s="43">
        <v>15956814.42</v>
      </c>
      <c r="J45" s="43"/>
      <c r="K45" s="43"/>
      <c r="L45" s="51" t="s">
        <v>22</v>
      </c>
      <c r="M45" s="51" t="s">
        <v>22</v>
      </c>
      <c r="N45" s="43">
        <v>312571.27</v>
      </c>
      <c r="O45" s="43"/>
      <c r="P45" s="43"/>
      <c r="Q45" s="52" t="s">
        <v>22</v>
      </c>
      <c r="R45" s="52" t="s">
        <v>22</v>
      </c>
      <c r="S45" s="38">
        <f t="shared" si="22"/>
        <v>15644243.15</v>
      </c>
      <c r="T45" s="39">
        <f t="shared" si="23"/>
        <v>1.9588575875660277E-2</v>
      </c>
      <c r="GW45" s="58"/>
      <c r="GX45" s="58"/>
      <c r="GY45" s="58"/>
      <c r="GZ45" s="58"/>
      <c r="HA45" s="58"/>
      <c r="HB45" s="58"/>
      <c r="HC45" s="58"/>
      <c r="HD45" s="58"/>
      <c r="HE45" s="58"/>
      <c r="HF45" s="58"/>
      <c r="HG45" s="58"/>
      <c r="HH45" s="58"/>
      <c r="HI45" s="58"/>
      <c r="HJ45" s="58"/>
      <c r="HK45" s="58"/>
      <c r="HL45" s="58"/>
      <c r="HM45" s="58"/>
      <c r="HN45" s="58"/>
      <c r="HO45" s="58"/>
      <c r="HP45" s="58"/>
      <c r="HQ45" s="58"/>
      <c r="HR45" s="58"/>
      <c r="HS45" s="58"/>
      <c r="HT45" s="58"/>
      <c r="HU45" s="58"/>
      <c r="HV45" s="58"/>
      <c r="HW45" s="58"/>
      <c r="HX45" s="58"/>
      <c r="HY45" s="58"/>
      <c r="HZ45" s="58"/>
      <c r="IA45" s="58"/>
      <c r="IB45" s="58"/>
      <c r="IC45" s="58"/>
      <c r="ID45" s="58"/>
      <c r="IE45" s="58"/>
      <c r="IF45" s="58"/>
      <c r="IG45" s="58"/>
      <c r="IH45" s="58"/>
      <c r="II45" s="58"/>
      <c r="IJ45" s="58"/>
      <c r="IK45" s="58"/>
      <c r="IL45" s="58"/>
      <c r="IM45" s="58"/>
      <c r="IN45" s="58"/>
      <c r="IO45" s="58"/>
      <c r="IP45" s="58"/>
      <c r="IQ45" s="58"/>
      <c r="IR45" s="58"/>
      <c r="IS45" s="58"/>
      <c r="IT45" s="58"/>
      <c r="IU45" s="58"/>
      <c r="IV45" s="58"/>
    </row>
    <row r="46" spans="1:256" s="9" customFormat="1" ht="15" hidden="1" customHeight="1">
      <c r="A46" s="57"/>
      <c r="B46" s="216" t="s">
        <v>97</v>
      </c>
      <c r="C46" s="216"/>
      <c r="D46" s="216"/>
      <c r="E46" s="33" t="s">
        <v>98</v>
      </c>
      <c r="F46" s="51" t="s">
        <v>22</v>
      </c>
      <c r="G46" s="51" t="s">
        <v>22</v>
      </c>
      <c r="H46" s="51" t="s">
        <v>22</v>
      </c>
      <c r="I46" s="43">
        <v>6063000</v>
      </c>
      <c r="J46" s="43"/>
      <c r="K46" s="43"/>
      <c r="L46" s="51" t="s">
        <v>22</v>
      </c>
      <c r="M46" s="51" t="s">
        <v>22</v>
      </c>
      <c r="N46" s="43">
        <v>2338000</v>
      </c>
      <c r="O46" s="43"/>
      <c r="P46" s="43"/>
      <c r="Q46" s="52" t="s">
        <v>22</v>
      </c>
      <c r="R46" s="52" t="s">
        <v>22</v>
      </c>
      <c r="S46" s="38">
        <f t="shared" si="22"/>
        <v>3725000</v>
      </c>
      <c r="T46" s="39">
        <f t="shared" si="23"/>
        <v>0.38561768101599869</v>
      </c>
      <c r="GW46" s="58"/>
      <c r="GX46" s="58"/>
      <c r="GY46" s="58"/>
      <c r="GZ46" s="58"/>
      <c r="HA46" s="58"/>
      <c r="HB46" s="58"/>
      <c r="HC46" s="58"/>
      <c r="HD46" s="58"/>
      <c r="HE46" s="58"/>
      <c r="HF46" s="58"/>
      <c r="HG46" s="58"/>
      <c r="HH46" s="58"/>
      <c r="HI46" s="58"/>
      <c r="HJ46" s="58"/>
      <c r="HK46" s="58"/>
      <c r="HL46" s="58"/>
      <c r="HM46" s="58"/>
      <c r="HN46" s="58"/>
      <c r="HO46" s="58"/>
      <c r="HP46" s="58"/>
      <c r="HQ46" s="58"/>
      <c r="HR46" s="58"/>
      <c r="HS46" s="58"/>
      <c r="HT46" s="58"/>
      <c r="HU46" s="58"/>
      <c r="HV46" s="58"/>
      <c r="HW46" s="58"/>
      <c r="HX46" s="58"/>
      <c r="HY46" s="58"/>
      <c r="HZ46" s="58"/>
      <c r="IA46" s="58"/>
      <c r="IB46" s="58"/>
      <c r="IC46" s="58"/>
      <c r="ID46" s="58"/>
      <c r="IE46" s="58"/>
      <c r="IF46" s="58"/>
      <c r="IG46" s="58"/>
      <c r="IH46" s="58"/>
      <c r="II46" s="58"/>
      <c r="IJ46" s="58"/>
      <c r="IK46" s="58"/>
      <c r="IL46" s="58"/>
      <c r="IM46" s="58"/>
      <c r="IN46" s="58"/>
      <c r="IO46" s="58"/>
      <c r="IP46" s="58"/>
      <c r="IQ46" s="58"/>
      <c r="IR46" s="58"/>
      <c r="IS46" s="58"/>
      <c r="IT46" s="58"/>
      <c r="IU46" s="58"/>
      <c r="IV46" s="58"/>
    </row>
    <row r="47" spans="1:256" s="9" customFormat="1" ht="15" hidden="1" customHeight="1">
      <c r="A47" s="57"/>
      <c r="B47" s="282" t="s">
        <v>99</v>
      </c>
      <c r="C47" s="282"/>
      <c r="D47" s="282"/>
      <c r="E47" s="33" t="s">
        <v>100</v>
      </c>
      <c r="F47" s="51" t="s">
        <v>22</v>
      </c>
      <c r="G47" s="51" t="s">
        <v>22</v>
      </c>
      <c r="H47" s="51" t="s">
        <v>22</v>
      </c>
      <c r="I47" s="43">
        <v>4300000</v>
      </c>
      <c r="J47" s="43"/>
      <c r="K47" s="43"/>
      <c r="L47" s="51" t="s">
        <v>22</v>
      </c>
      <c r="M47" s="51" t="s">
        <v>22</v>
      </c>
      <c r="N47" s="43">
        <v>1625000</v>
      </c>
      <c r="O47" s="43"/>
      <c r="P47" s="43"/>
      <c r="Q47" s="52" t="s">
        <v>22</v>
      </c>
      <c r="R47" s="52" t="s">
        <v>22</v>
      </c>
      <c r="S47" s="38">
        <f t="shared" si="22"/>
        <v>2675000</v>
      </c>
      <c r="T47" s="39">
        <f t="shared" si="23"/>
        <v>0.37790697674418605</v>
      </c>
      <c r="GW47" s="58"/>
      <c r="GX47" s="58"/>
      <c r="GY47" s="58"/>
      <c r="GZ47" s="58"/>
      <c r="HA47" s="58"/>
      <c r="HB47" s="58"/>
      <c r="HC47" s="58"/>
      <c r="HD47" s="58"/>
      <c r="HE47" s="58"/>
      <c r="HF47" s="58"/>
      <c r="HG47" s="58"/>
      <c r="HH47" s="58"/>
      <c r="HI47" s="58"/>
      <c r="HJ47" s="58"/>
      <c r="HK47" s="58"/>
      <c r="HL47" s="58"/>
      <c r="HM47" s="58"/>
      <c r="HN47" s="58"/>
      <c r="HO47" s="58"/>
      <c r="HP47" s="58"/>
      <c r="HQ47" s="58"/>
      <c r="HR47" s="58"/>
      <c r="HS47" s="58"/>
      <c r="HT47" s="58"/>
      <c r="HU47" s="58"/>
      <c r="HV47" s="58"/>
      <c r="HW47" s="58"/>
      <c r="HX47" s="58"/>
      <c r="HY47" s="58"/>
      <c r="HZ47" s="58"/>
      <c r="IA47" s="58"/>
      <c r="IB47" s="58"/>
      <c r="IC47" s="58"/>
      <c r="ID47" s="58"/>
      <c r="IE47" s="58"/>
      <c r="IF47" s="58"/>
      <c r="IG47" s="58"/>
      <c r="IH47" s="58"/>
      <c r="II47" s="58"/>
      <c r="IJ47" s="58"/>
      <c r="IK47" s="58"/>
      <c r="IL47" s="58"/>
      <c r="IM47" s="58"/>
      <c r="IN47" s="58"/>
      <c r="IO47" s="58"/>
      <c r="IP47" s="58"/>
      <c r="IQ47" s="58"/>
      <c r="IR47" s="58"/>
      <c r="IS47" s="58"/>
      <c r="IT47" s="58"/>
      <c r="IU47" s="58"/>
      <c r="IV47" s="58"/>
    </row>
    <row r="48" spans="1:256" s="9" customFormat="1" ht="36.75" hidden="1" customHeight="1">
      <c r="A48" s="63"/>
      <c r="B48" s="283" t="s">
        <v>101</v>
      </c>
      <c r="C48" s="284"/>
      <c r="D48" s="285"/>
      <c r="E48" s="64" t="s">
        <v>102</v>
      </c>
      <c r="F48" s="51" t="s">
        <v>22</v>
      </c>
      <c r="G48" s="51" t="s">
        <v>22</v>
      </c>
      <c r="H48" s="51" t="s">
        <v>22</v>
      </c>
      <c r="I48" s="43">
        <v>477592983.13</v>
      </c>
      <c r="J48" s="43"/>
      <c r="K48" s="43"/>
      <c r="L48" s="51" t="s">
        <v>22</v>
      </c>
      <c r="M48" s="51" t="s">
        <v>22</v>
      </c>
      <c r="N48" s="43">
        <v>206046918.93999997</v>
      </c>
      <c r="O48" s="43"/>
      <c r="P48" s="43"/>
      <c r="Q48" s="52" t="s">
        <v>22</v>
      </c>
      <c r="R48" s="52" t="s">
        <v>22</v>
      </c>
      <c r="S48" s="38">
        <f t="shared" si="22"/>
        <v>271546064.19000006</v>
      </c>
      <c r="T48" s="39">
        <f t="shared" si="23"/>
        <v>0.4314278605804272</v>
      </c>
      <c r="GW48" s="58"/>
      <c r="GX48" s="58"/>
      <c r="GY48" s="58"/>
      <c r="GZ48" s="58"/>
      <c r="HA48" s="58"/>
      <c r="HB48" s="58"/>
      <c r="HC48" s="58"/>
      <c r="HD48" s="58"/>
      <c r="HE48" s="58"/>
      <c r="HF48" s="58"/>
      <c r="HG48" s="58"/>
      <c r="HH48" s="58"/>
      <c r="HI48" s="58"/>
      <c r="HJ48" s="58"/>
      <c r="HK48" s="58"/>
      <c r="HL48" s="58"/>
      <c r="HM48" s="58"/>
      <c r="HN48" s="58"/>
      <c r="HO48" s="58"/>
      <c r="HP48" s="58"/>
      <c r="HQ48" s="58"/>
      <c r="HR48" s="58"/>
      <c r="HS48" s="58"/>
      <c r="HT48" s="58"/>
      <c r="HU48" s="58"/>
      <c r="HV48" s="58"/>
      <c r="HW48" s="58"/>
      <c r="HX48" s="58"/>
      <c r="HY48" s="58"/>
      <c r="HZ48" s="58"/>
      <c r="IA48" s="58"/>
      <c r="IB48" s="58"/>
      <c r="IC48" s="58"/>
      <c r="ID48" s="58"/>
      <c r="IE48" s="58"/>
      <c r="IF48" s="58"/>
      <c r="IG48" s="58"/>
      <c r="IH48" s="58"/>
      <c r="II48" s="58"/>
      <c r="IJ48" s="58"/>
      <c r="IK48" s="58"/>
      <c r="IL48" s="58"/>
      <c r="IM48" s="58"/>
      <c r="IN48" s="58"/>
      <c r="IO48" s="58"/>
      <c r="IP48" s="58"/>
      <c r="IQ48" s="58"/>
      <c r="IR48" s="58"/>
      <c r="IS48" s="58"/>
      <c r="IT48" s="58"/>
      <c r="IU48" s="58"/>
      <c r="IV48" s="58"/>
    </row>
    <row r="49" spans="1:256" s="7" customFormat="1" ht="15" hidden="1" customHeight="1">
      <c r="A49" s="172" t="s">
        <v>103</v>
      </c>
      <c r="B49" s="286" t="s">
        <v>104</v>
      </c>
      <c r="C49" s="287"/>
      <c r="D49" s="288"/>
      <c r="E49" s="33" t="s">
        <v>105</v>
      </c>
      <c r="F49" s="21" t="s">
        <v>53</v>
      </c>
      <c r="G49" s="35">
        <v>2227</v>
      </c>
      <c r="H49" s="36">
        <f>IF(G49&lt;&gt;0,I49/G49,0)</f>
        <v>171037.79485855409</v>
      </c>
      <c r="I49" s="65">
        <v>380901169.14999998</v>
      </c>
      <c r="J49" s="37"/>
      <c r="K49" s="37"/>
      <c r="L49" s="35">
        <v>1052</v>
      </c>
      <c r="M49" s="36">
        <f>IF(L49&lt;&gt;0,N49/L49,0)</f>
        <v>120387.70868821294</v>
      </c>
      <c r="N49" s="65">
        <v>126647869.54000001</v>
      </c>
      <c r="O49" s="37"/>
      <c r="P49" s="37"/>
      <c r="Q49" s="38">
        <f>G49-L49</f>
        <v>1175</v>
      </c>
      <c r="R49" s="39">
        <f>IF(G49&lt;&gt;0,L49/G49,0)</f>
        <v>0.47238437359676694</v>
      </c>
      <c r="S49" s="38">
        <f t="shared" si="22"/>
        <v>254253299.60999995</v>
      </c>
      <c r="T49" s="39">
        <f t="shared" si="23"/>
        <v>0.33249535521936324</v>
      </c>
    </row>
    <row r="50" spans="1:256" s="7" customFormat="1" ht="15" hidden="1" customHeight="1">
      <c r="A50" s="173"/>
      <c r="B50" s="289"/>
      <c r="C50" s="290"/>
      <c r="D50" s="291"/>
      <c r="E50" s="40" t="s">
        <v>106</v>
      </c>
      <c r="F50" s="49" t="s">
        <v>55</v>
      </c>
      <c r="G50" s="35">
        <v>15621</v>
      </c>
      <c r="H50" s="38">
        <f>IF(G50&lt;&gt;0,I49/G50,0)</f>
        <v>24383.917108379745</v>
      </c>
      <c r="I50" s="51" t="s">
        <v>22</v>
      </c>
      <c r="J50" s="51" t="s">
        <v>22</v>
      </c>
      <c r="K50" s="51" t="s">
        <v>22</v>
      </c>
      <c r="L50" s="35">
        <v>6418</v>
      </c>
      <c r="M50" s="38">
        <f>IF(L50&lt;&gt;0,N49/L50,0)</f>
        <v>19733.229906512934</v>
      </c>
      <c r="N50" s="51" t="s">
        <v>22</v>
      </c>
      <c r="O50" s="51" t="s">
        <v>22</v>
      </c>
      <c r="P50" s="51" t="s">
        <v>22</v>
      </c>
      <c r="Q50" s="38">
        <f>G50-L50</f>
        <v>9203</v>
      </c>
      <c r="R50" s="39">
        <f>IF(G50&lt;&gt;0,L50/G50,0)</f>
        <v>0.41085717943793609</v>
      </c>
      <c r="S50" s="52" t="s">
        <v>22</v>
      </c>
      <c r="T50" s="52" t="s">
        <v>22</v>
      </c>
    </row>
    <row r="51" spans="1:256" s="7" customFormat="1" ht="39.75" hidden="1" customHeight="1">
      <c r="A51" s="27" t="s">
        <v>107</v>
      </c>
      <c r="B51" s="292" t="s">
        <v>108</v>
      </c>
      <c r="C51" s="293"/>
      <c r="D51" s="294"/>
      <c r="E51" s="28" t="s">
        <v>109</v>
      </c>
      <c r="F51" s="29" t="s">
        <v>22</v>
      </c>
      <c r="G51" s="29" t="s">
        <v>22</v>
      </c>
      <c r="H51" s="29" t="s">
        <v>22</v>
      </c>
      <c r="I51" s="30">
        <f>I52+I53+I54+I55</f>
        <v>512300000</v>
      </c>
      <c r="J51" s="30">
        <f>J52+J53+J54+J55</f>
        <v>512300000</v>
      </c>
      <c r="K51" s="30">
        <f>K52+K53+K54+K55</f>
        <v>0</v>
      </c>
      <c r="L51" s="29" t="s">
        <v>22</v>
      </c>
      <c r="M51" s="29" t="s">
        <v>22</v>
      </c>
      <c r="N51" s="30">
        <f>N52+N53+N54+N55</f>
        <v>181178499.40000001</v>
      </c>
      <c r="O51" s="30">
        <f>O52+O53+O54+O55</f>
        <v>165618243.78999999</v>
      </c>
      <c r="P51" s="30">
        <f>P52+P53+P54+P55</f>
        <v>0</v>
      </c>
      <c r="Q51" s="29" t="s">
        <v>22</v>
      </c>
      <c r="R51" s="29" t="s">
        <v>22</v>
      </c>
      <c r="S51" s="30">
        <f t="shared" ref="S51:S74" si="26">I51-N51</f>
        <v>331121500.60000002</v>
      </c>
      <c r="T51" s="31">
        <f t="shared" ref="T51:T74" si="27">IF(I51&lt;&gt;0,N51/I51,0)</f>
        <v>0.35365703572125706</v>
      </c>
    </row>
    <row r="52" spans="1:256" s="10" customFormat="1" ht="15" hidden="1" customHeight="1">
      <c r="A52" s="66"/>
      <c r="B52" s="198" t="s">
        <v>110</v>
      </c>
      <c r="C52" s="199"/>
      <c r="D52" s="215"/>
      <c r="E52" s="33" t="s">
        <v>111</v>
      </c>
      <c r="F52" s="52" t="s">
        <v>22</v>
      </c>
      <c r="G52" s="52" t="s">
        <v>22</v>
      </c>
      <c r="H52" s="52" t="s">
        <v>22</v>
      </c>
      <c r="I52" s="43">
        <v>20000000</v>
      </c>
      <c r="J52" s="43">
        <v>20000000</v>
      </c>
      <c r="K52" s="43"/>
      <c r="L52" s="52" t="s">
        <v>22</v>
      </c>
      <c r="M52" s="52" t="s">
        <v>22</v>
      </c>
      <c r="N52" s="43">
        <v>16740000</v>
      </c>
      <c r="O52" s="43">
        <v>16740000</v>
      </c>
      <c r="P52" s="43"/>
      <c r="Q52" s="52" t="s">
        <v>22</v>
      </c>
      <c r="R52" s="52" t="s">
        <v>22</v>
      </c>
      <c r="S52" s="38">
        <f t="shared" si="26"/>
        <v>3260000</v>
      </c>
      <c r="T52" s="39">
        <f t="shared" si="27"/>
        <v>0.83699999999999997</v>
      </c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58"/>
      <c r="GX52" s="58"/>
      <c r="GY52" s="58"/>
      <c r="GZ52" s="58"/>
      <c r="HA52" s="58"/>
      <c r="HB52" s="58"/>
      <c r="HC52" s="58"/>
      <c r="HD52" s="58"/>
      <c r="HE52" s="58"/>
      <c r="HF52" s="58"/>
      <c r="HG52" s="58"/>
      <c r="HH52" s="58"/>
      <c r="HI52" s="58"/>
      <c r="HJ52" s="58"/>
      <c r="HK52" s="58"/>
      <c r="HL52" s="58"/>
      <c r="HM52" s="58"/>
      <c r="HN52" s="58"/>
      <c r="HO52" s="58"/>
      <c r="HP52" s="58"/>
      <c r="HQ52" s="58"/>
      <c r="HR52" s="58"/>
      <c r="HS52" s="58"/>
      <c r="HT52" s="58"/>
      <c r="HU52" s="58"/>
      <c r="HV52" s="58"/>
      <c r="HW52" s="58"/>
      <c r="HX52" s="58"/>
      <c r="HY52" s="58"/>
      <c r="HZ52" s="58"/>
      <c r="IA52" s="58"/>
      <c r="IB52" s="58"/>
      <c r="IC52" s="58"/>
      <c r="ID52" s="58"/>
      <c r="IE52" s="58"/>
      <c r="IF52" s="58"/>
      <c r="IG52" s="58"/>
      <c r="IH52" s="58"/>
      <c r="II52" s="58"/>
      <c r="IJ52" s="58"/>
      <c r="IK52" s="58"/>
      <c r="IL52" s="58"/>
      <c r="IM52" s="58"/>
      <c r="IN52" s="58"/>
      <c r="IO52" s="58"/>
      <c r="IP52" s="58"/>
      <c r="IQ52" s="58"/>
      <c r="IR52" s="58"/>
      <c r="IS52" s="58"/>
      <c r="IT52" s="58"/>
      <c r="IU52" s="58"/>
      <c r="IV52" s="58"/>
    </row>
    <row r="53" spans="1:256" s="10" customFormat="1" ht="15" hidden="1" customHeight="1">
      <c r="A53" s="66"/>
      <c r="B53" s="206" t="s">
        <v>112</v>
      </c>
      <c r="C53" s="207"/>
      <c r="D53" s="208"/>
      <c r="E53" s="33" t="s">
        <v>113</v>
      </c>
      <c r="F53" s="52" t="s">
        <v>22</v>
      </c>
      <c r="G53" s="52" t="s">
        <v>22</v>
      </c>
      <c r="H53" s="52" t="s">
        <v>22</v>
      </c>
      <c r="I53" s="43"/>
      <c r="J53" s="43"/>
      <c r="K53" s="43"/>
      <c r="L53" s="52" t="s">
        <v>22</v>
      </c>
      <c r="M53" s="52" t="s">
        <v>22</v>
      </c>
      <c r="N53" s="43">
        <v>38000000</v>
      </c>
      <c r="O53" s="43">
        <v>38000000</v>
      </c>
      <c r="P53" s="43"/>
      <c r="Q53" s="52" t="s">
        <v>22</v>
      </c>
      <c r="R53" s="52" t="s">
        <v>22</v>
      </c>
      <c r="S53" s="38">
        <f t="shared" si="26"/>
        <v>-38000000</v>
      </c>
      <c r="T53" s="39">
        <f t="shared" si="27"/>
        <v>0</v>
      </c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58"/>
      <c r="GX53" s="58"/>
      <c r="GY53" s="58"/>
      <c r="GZ53" s="58"/>
      <c r="HA53" s="58"/>
      <c r="HB53" s="58"/>
      <c r="HC53" s="58"/>
      <c r="HD53" s="58"/>
      <c r="HE53" s="58"/>
      <c r="HF53" s="58"/>
      <c r="HG53" s="58"/>
      <c r="HH53" s="58"/>
      <c r="HI53" s="58"/>
      <c r="HJ53" s="58"/>
      <c r="HK53" s="58"/>
      <c r="HL53" s="58"/>
      <c r="HM53" s="58"/>
      <c r="HN53" s="58"/>
      <c r="HO53" s="58"/>
      <c r="HP53" s="58"/>
      <c r="HQ53" s="58"/>
      <c r="HR53" s="58"/>
      <c r="HS53" s="58"/>
      <c r="HT53" s="58"/>
      <c r="HU53" s="58"/>
      <c r="HV53" s="58"/>
      <c r="HW53" s="58"/>
      <c r="HX53" s="58"/>
      <c r="HY53" s="58"/>
      <c r="HZ53" s="58"/>
      <c r="IA53" s="58"/>
      <c r="IB53" s="58"/>
      <c r="IC53" s="58"/>
      <c r="ID53" s="58"/>
      <c r="IE53" s="58"/>
      <c r="IF53" s="58"/>
      <c r="IG53" s="58"/>
      <c r="IH53" s="58"/>
      <c r="II53" s="58"/>
      <c r="IJ53" s="58"/>
      <c r="IK53" s="58"/>
      <c r="IL53" s="58"/>
      <c r="IM53" s="58"/>
      <c r="IN53" s="58"/>
      <c r="IO53" s="58"/>
      <c r="IP53" s="58"/>
      <c r="IQ53" s="58"/>
      <c r="IR53" s="58"/>
      <c r="IS53" s="58"/>
      <c r="IT53" s="58"/>
      <c r="IU53" s="58"/>
      <c r="IV53" s="58"/>
    </row>
    <row r="54" spans="1:256" s="10" customFormat="1" ht="15" hidden="1" customHeight="1">
      <c r="A54" s="66"/>
      <c r="B54" s="198" t="s">
        <v>114</v>
      </c>
      <c r="C54" s="199"/>
      <c r="D54" s="215"/>
      <c r="E54" s="33" t="s">
        <v>115</v>
      </c>
      <c r="F54" s="52" t="s">
        <v>22</v>
      </c>
      <c r="G54" s="52" t="s">
        <v>22</v>
      </c>
      <c r="H54" s="52" t="s">
        <v>22</v>
      </c>
      <c r="I54" s="43"/>
      <c r="J54" s="43"/>
      <c r="K54" s="43"/>
      <c r="L54" s="52" t="s">
        <v>22</v>
      </c>
      <c r="M54" s="52" t="s">
        <v>22</v>
      </c>
      <c r="N54" s="43"/>
      <c r="O54" s="43"/>
      <c r="P54" s="43"/>
      <c r="Q54" s="52" t="s">
        <v>22</v>
      </c>
      <c r="R54" s="52" t="s">
        <v>22</v>
      </c>
      <c r="S54" s="38">
        <f t="shared" si="26"/>
        <v>0</v>
      </c>
      <c r="T54" s="39">
        <f t="shared" si="27"/>
        <v>0</v>
      </c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58"/>
      <c r="GX54" s="58"/>
      <c r="GY54" s="58"/>
      <c r="GZ54" s="58"/>
      <c r="HA54" s="58"/>
      <c r="HB54" s="58"/>
      <c r="HC54" s="58"/>
      <c r="HD54" s="58"/>
      <c r="HE54" s="58"/>
      <c r="HF54" s="58"/>
      <c r="HG54" s="58"/>
      <c r="HH54" s="58"/>
      <c r="HI54" s="58"/>
      <c r="HJ54" s="58"/>
      <c r="HK54" s="58"/>
      <c r="HL54" s="58"/>
      <c r="HM54" s="58"/>
      <c r="HN54" s="58"/>
      <c r="HO54" s="58"/>
      <c r="HP54" s="58"/>
      <c r="HQ54" s="58"/>
      <c r="HR54" s="58"/>
      <c r="HS54" s="58"/>
      <c r="HT54" s="58"/>
      <c r="HU54" s="58"/>
      <c r="HV54" s="58"/>
      <c r="HW54" s="58"/>
      <c r="HX54" s="58"/>
      <c r="HY54" s="58"/>
      <c r="HZ54" s="58"/>
      <c r="IA54" s="58"/>
      <c r="IB54" s="58"/>
      <c r="IC54" s="58"/>
      <c r="ID54" s="58"/>
      <c r="IE54" s="58"/>
      <c r="IF54" s="58"/>
      <c r="IG54" s="58"/>
      <c r="IH54" s="58"/>
      <c r="II54" s="58"/>
      <c r="IJ54" s="58"/>
      <c r="IK54" s="58"/>
      <c r="IL54" s="58"/>
      <c r="IM54" s="58"/>
      <c r="IN54" s="58"/>
      <c r="IO54" s="58"/>
      <c r="IP54" s="58"/>
      <c r="IQ54" s="58"/>
      <c r="IR54" s="58"/>
      <c r="IS54" s="58"/>
      <c r="IT54" s="58"/>
      <c r="IU54" s="58"/>
      <c r="IV54" s="58"/>
    </row>
    <row r="55" spans="1:256" s="10" customFormat="1" ht="15" hidden="1" customHeight="1">
      <c r="A55" s="66"/>
      <c r="B55" s="198" t="s">
        <v>116</v>
      </c>
      <c r="C55" s="199"/>
      <c r="D55" s="215"/>
      <c r="E55" s="33" t="s">
        <v>117</v>
      </c>
      <c r="F55" s="52" t="s">
        <v>22</v>
      </c>
      <c r="G55" s="52" t="s">
        <v>22</v>
      </c>
      <c r="H55" s="52" t="s">
        <v>22</v>
      </c>
      <c r="I55" s="43">
        <v>492300000</v>
      </c>
      <c r="J55" s="43">
        <v>492300000</v>
      </c>
      <c r="K55" s="43"/>
      <c r="L55" s="52" t="s">
        <v>22</v>
      </c>
      <c r="M55" s="52" t="s">
        <v>22</v>
      </c>
      <c r="N55" s="43">
        <v>126438499.40000001</v>
      </c>
      <c r="O55" s="43">
        <v>110878243.78999999</v>
      </c>
      <c r="P55" s="43"/>
      <c r="Q55" s="52" t="s">
        <v>22</v>
      </c>
      <c r="R55" s="52" t="s">
        <v>22</v>
      </c>
      <c r="S55" s="38">
        <f t="shared" si="26"/>
        <v>365861500.60000002</v>
      </c>
      <c r="T55" s="39">
        <f t="shared" si="27"/>
        <v>0.25683221490960795</v>
      </c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58"/>
      <c r="GX55" s="58"/>
      <c r="GY55" s="58"/>
      <c r="GZ55" s="58"/>
      <c r="HA55" s="58"/>
      <c r="HB55" s="58"/>
      <c r="HC55" s="58"/>
      <c r="HD55" s="58"/>
      <c r="HE55" s="58"/>
      <c r="HF55" s="58"/>
      <c r="HG55" s="58"/>
      <c r="HH55" s="58"/>
      <c r="HI55" s="58"/>
      <c r="HJ55" s="58"/>
      <c r="HK55" s="58"/>
      <c r="HL55" s="58"/>
      <c r="HM55" s="58"/>
      <c r="HN55" s="58"/>
      <c r="HO55" s="58"/>
      <c r="HP55" s="58"/>
      <c r="HQ55" s="58"/>
      <c r="HR55" s="58"/>
      <c r="HS55" s="58"/>
      <c r="HT55" s="58"/>
      <c r="HU55" s="58"/>
      <c r="HV55" s="58"/>
      <c r="HW55" s="58"/>
      <c r="HX55" s="58"/>
      <c r="HY55" s="58"/>
      <c r="HZ55" s="58"/>
      <c r="IA55" s="58"/>
      <c r="IB55" s="58"/>
      <c r="IC55" s="58"/>
      <c r="ID55" s="58"/>
      <c r="IE55" s="58"/>
      <c r="IF55" s="58"/>
      <c r="IG55" s="58"/>
      <c r="IH55" s="58"/>
      <c r="II55" s="58"/>
      <c r="IJ55" s="58"/>
      <c r="IK55" s="58"/>
      <c r="IL55" s="58"/>
      <c r="IM55" s="58"/>
      <c r="IN55" s="58"/>
      <c r="IO55" s="58"/>
      <c r="IP55" s="58"/>
      <c r="IQ55" s="58"/>
      <c r="IR55" s="58"/>
      <c r="IS55" s="58"/>
      <c r="IT55" s="58"/>
      <c r="IU55" s="58"/>
      <c r="IV55" s="58"/>
    </row>
    <row r="56" spans="1:256" s="11" customFormat="1" hidden="1">
      <c r="A56" s="67"/>
      <c r="B56" s="310" t="s">
        <v>118</v>
      </c>
      <c r="C56" s="311"/>
      <c r="D56" s="311"/>
      <c r="E56" s="28" t="s">
        <v>119</v>
      </c>
      <c r="F56" s="29" t="s">
        <v>22</v>
      </c>
      <c r="G56" s="68" t="s">
        <v>22</v>
      </c>
      <c r="H56" s="29" t="s">
        <v>22</v>
      </c>
      <c r="I56" s="69">
        <f>I51+I10</f>
        <v>5642322663.7099991</v>
      </c>
      <c r="J56" s="69">
        <f>J51+J10</f>
        <v>518054580.27999997</v>
      </c>
      <c r="K56" s="69">
        <f>K51+K10</f>
        <v>1192000</v>
      </c>
      <c r="L56" s="68" t="s">
        <v>22</v>
      </c>
      <c r="M56" s="29" t="s">
        <v>22</v>
      </c>
      <c r="N56" s="69">
        <f>N51+N10</f>
        <v>2723691279.5000005</v>
      </c>
      <c r="O56" s="69">
        <f>O51+O10</f>
        <v>177753686.79999998</v>
      </c>
      <c r="P56" s="69">
        <f>P51+P10</f>
        <v>35684236.520000003</v>
      </c>
      <c r="Q56" s="70" t="s">
        <v>22</v>
      </c>
      <c r="R56" s="70" t="s">
        <v>22</v>
      </c>
      <c r="S56" s="69">
        <f t="shared" si="26"/>
        <v>2918631384.2099986</v>
      </c>
      <c r="T56" s="71">
        <f t="shared" si="27"/>
        <v>0.48272518993252511</v>
      </c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58"/>
      <c r="GX56" s="58"/>
      <c r="GY56" s="58"/>
      <c r="GZ56" s="58"/>
      <c r="HA56" s="58"/>
      <c r="HB56" s="58"/>
      <c r="HC56" s="58"/>
      <c r="HD56" s="58"/>
      <c r="HE56" s="58"/>
      <c r="HF56" s="58"/>
      <c r="HG56" s="58"/>
      <c r="HH56" s="58"/>
      <c r="HI56" s="58"/>
      <c r="HJ56" s="58"/>
      <c r="HK56" s="58"/>
      <c r="HL56" s="58"/>
      <c r="HM56" s="58"/>
      <c r="HN56" s="58"/>
      <c r="HO56" s="58"/>
      <c r="HP56" s="58"/>
      <c r="HQ56" s="58"/>
      <c r="HR56" s="58"/>
      <c r="HS56" s="58"/>
      <c r="HT56" s="58"/>
      <c r="HU56" s="58"/>
      <c r="HV56" s="58"/>
      <c r="HW56" s="58"/>
      <c r="HX56" s="58"/>
      <c r="HY56" s="58"/>
      <c r="HZ56" s="58"/>
      <c r="IA56" s="58"/>
      <c r="IB56" s="58"/>
      <c r="IC56" s="58"/>
      <c r="ID56" s="58"/>
      <c r="IE56" s="58"/>
      <c r="IF56" s="58"/>
      <c r="IG56" s="58"/>
      <c r="IH56" s="58"/>
      <c r="II56" s="58"/>
      <c r="IJ56" s="58"/>
      <c r="IK56" s="58"/>
      <c r="IL56" s="58"/>
      <c r="IM56" s="58"/>
      <c r="IN56" s="58"/>
      <c r="IO56" s="58"/>
      <c r="IP56" s="58"/>
      <c r="IQ56" s="58"/>
      <c r="IR56" s="58"/>
      <c r="IS56" s="58"/>
      <c r="IT56" s="58"/>
      <c r="IU56" s="58"/>
      <c r="IV56" s="58"/>
    </row>
    <row r="57" spans="1:256" s="7" customFormat="1" ht="19.5" customHeight="1">
      <c r="A57" s="27" t="s">
        <v>120</v>
      </c>
      <c r="B57" s="158" t="s">
        <v>121</v>
      </c>
      <c r="C57" s="159"/>
      <c r="D57" s="160"/>
      <c r="E57" s="28" t="s">
        <v>122</v>
      </c>
      <c r="F57" s="29" t="s">
        <v>22</v>
      </c>
      <c r="G57" s="29" t="s">
        <v>22</v>
      </c>
      <c r="H57" s="29" t="s">
        <v>22</v>
      </c>
      <c r="I57" s="30">
        <f>I58+I59+I75+I81+I85+I86+I89</f>
        <v>18148500800.010002</v>
      </c>
      <c r="J57" s="29" t="s">
        <v>22</v>
      </c>
      <c r="K57" s="29" t="s">
        <v>22</v>
      </c>
      <c r="L57" s="29" t="s">
        <v>22</v>
      </c>
      <c r="M57" s="29" t="s">
        <v>22</v>
      </c>
      <c r="N57" s="30">
        <f>N58+N59+N75+N81+N85+N86+N89</f>
        <v>8151145663.1300011</v>
      </c>
      <c r="O57" s="29" t="s">
        <v>22</v>
      </c>
      <c r="P57" s="29" t="s">
        <v>22</v>
      </c>
      <c r="Q57" s="29" t="s">
        <v>22</v>
      </c>
      <c r="R57" s="29" t="s">
        <v>22</v>
      </c>
      <c r="S57" s="30">
        <f t="shared" si="26"/>
        <v>9997355136.8800011</v>
      </c>
      <c r="T57" s="31">
        <f t="shared" si="27"/>
        <v>0.44913603349129028</v>
      </c>
    </row>
    <row r="58" spans="1:256" s="7" customFormat="1" ht="15" customHeight="1">
      <c r="A58" s="72"/>
      <c r="B58" s="150" t="s">
        <v>123</v>
      </c>
      <c r="C58" s="150"/>
      <c r="D58" s="150"/>
      <c r="E58" s="73" t="s">
        <v>124</v>
      </c>
      <c r="F58" s="32" t="s">
        <v>26</v>
      </c>
      <c r="G58" s="51">
        <f>G91+G117</f>
        <v>224957</v>
      </c>
      <c r="H58" s="36">
        <f>IF(G58&lt;&gt;0,I58/G58,0)</f>
        <v>4519.6245999902203</v>
      </c>
      <c r="I58" s="36">
        <f>I91+I117</f>
        <v>1016721191.14</v>
      </c>
      <c r="J58" s="51" t="s">
        <v>22</v>
      </c>
      <c r="K58" s="51" t="s">
        <v>22</v>
      </c>
      <c r="L58" s="51">
        <f>L91+L117</f>
        <v>102487</v>
      </c>
      <c r="M58" s="36">
        <f>IF(L58&lt;&gt;0,N58/L58,0)</f>
        <v>5040.5197689463057</v>
      </c>
      <c r="N58" s="36">
        <f>N91+N117</f>
        <v>516587749.56</v>
      </c>
      <c r="O58" s="51" t="s">
        <v>22</v>
      </c>
      <c r="P58" s="51" t="s">
        <v>22</v>
      </c>
      <c r="Q58" s="36">
        <f t="shared" ref="Q58:Q82" si="28">G58-L58</f>
        <v>122470</v>
      </c>
      <c r="R58" s="56">
        <f t="shared" ref="R58:R82" si="29">IF(G58&lt;&gt;0,L58/G58,0)</f>
        <v>0.45558484510373093</v>
      </c>
      <c r="S58" s="36">
        <f t="shared" si="26"/>
        <v>500133441.57999998</v>
      </c>
      <c r="T58" s="56">
        <f t="shared" si="27"/>
        <v>0.50809184864217816</v>
      </c>
    </row>
    <row r="59" spans="1:256" s="7" customFormat="1" ht="15" customHeight="1">
      <c r="A59" s="74"/>
      <c r="B59" s="312" t="s">
        <v>125</v>
      </c>
      <c r="C59" s="312"/>
      <c r="D59" s="312"/>
      <c r="E59" s="73" t="s">
        <v>126</v>
      </c>
      <c r="F59" s="53" t="s">
        <v>34</v>
      </c>
      <c r="G59" s="51">
        <f>G60+G61+G62+G63+G66+G68</f>
        <v>6384131</v>
      </c>
      <c r="H59" s="36">
        <f>IF(G59&lt;&gt;0,I59/G59,0)</f>
        <v>963.5030931821417</v>
      </c>
      <c r="I59" s="36">
        <f>I60+I61+I62+I63+I66+I67</f>
        <v>6151129965.7799997</v>
      </c>
      <c r="J59" s="51" t="s">
        <v>22</v>
      </c>
      <c r="K59" s="51" t="s">
        <v>22</v>
      </c>
      <c r="L59" s="51">
        <f>L60+L61+L62+L63+L66+L68</f>
        <v>2431530</v>
      </c>
      <c r="M59" s="36">
        <f>IF(L59&lt;&gt;0,N59/L59,0)</f>
        <v>1139.0182022019058</v>
      </c>
      <c r="N59" s="36">
        <f>N60+N61+N62+N63+N66+N67</f>
        <v>2769556929.1999998</v>
      </c>
      <c r="O59" s="51" t="s">
        <v>22</v>
      </c>
      <c r="P59" s="51" t="s">
        <v>22</v>
      </c>
      <c r="Q59" s="36">
        <f t="shared" si="28"/>
        <v>3952601</v>
      </c>
      <c r="R59" s="56">
        <f t="shared" si="29"/>
        <v>0.38087094390763598</v>
      </c>
      <c r="S59" s="36">
        <f t="shared" si="26"/>
        <v>3381573036.5799999</v>
      </c>
      <c r="T59" s="56">
        <f t="shared" si="27"/>
        <v>0.45025173335754798</v>
      </c>
    </row>
    <row r="60" spans="1:256" s="10" customFormat="1" ht="51" customHeight="1">
      <c r="A60" s="195"/>
      <c r="B60" s="314" t="s">
        <v>127</v>
      </c>
      <c r="C60" s="313" t="s">
        <v>128</v>
      </c>
      <c r="D60" s="75" t="s">
        <v>129</v>
      </c>
      <c r="E60" s="33" t="s">
        <v>130</v>
      </c>
      <c r="F60" s="21" t="s">
        <v>131</v>
      </c>
      <c r="G60" s="76">
        <f>G93</f>
        <v>187492</v>
      </c>
      <c r="H60" s="38">
        <f>IF(G60&lt;&gt;0,I60/G60,0)</f>
        <v>3316.67</v>
      </c>
      <c r="I60" s="38">
        <f>I93</f>
        <v>621849091.63999999</v>
      </c>
      <c r="J60" s="52" t="s">
        <v>22</v>
      </c>
      <c r="K60" s="52" t="s">
        <v>22</v>
      </c>
      <c r="L60" s="76">
        <f>L93</f>
        <v>43653</v>
      </c>
      <c r="M60" s="38">
        <f>IF(L60&lt;&gt;0,N60/L60,0)</f>
        <v>2265.3909600714728</v>
      </c>
      <c r="N60" s="38">
        <f>N93</f>
        <v>98891111.579999998</v>
      </c>
      <c r="O60" s="52" t="s">
        <v>22</v>
      </c>
      <c r="P60" s="52" t="s">
        <v>22</v>
      </c>
      <c r="Q60" s="38">
        <f t="shared" si="28"/>
        <v>143839</v>
      </c>
      <c r="R60" s="39">
        <f t="shared" si="29"/>
        <v>0.23282593390651335</v>
      </c>
      <c r="S60" s="38">
        <f t="shared" si="26"/>
        <v>522957980.06</v>
      </c>
      <c r="T60" s="39">
        <f t="shared" si="27"/>
        <v>0.15902750829657866</v>
      </c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58"/>
      <c r="GX60" s="58"/>
      <c r="GY60" s="58"/>
      <c r="GZ60" s="58"/>
      <c r="HA60" s="58"/>
      <c r="HB60" s="58"/>
      <c r="HC60" s="58"/>
      <c r="HD60" s="58"/>
      <c r="HE60" s="58"/>
      <c r="HF60" s="58"/>
      <c r="HG60" s="58"/>
      <c r="HH60" s="58"/>
      <c r="HI60" s="58"/>
      <c r="HJ60" s="58"/>
      <c r="HK60" s="58"/>
      <c r="HL60" s="58"/>
      <c r="HM60" s="58"/>
      <c r="HN60" s="58"/>
      <c r="HO60" s="58"/>
      <c r="HP60" s="58"/>
      <c r="HQ60" s="58"/>
      <c r="HR60" s="58"/>
      <c r="HS60" s="58"/>
      <c r="HT60" s="58"/>
      <c r="HU60" s="58"/>
      <c r="HV60" s="58"/>
      <c r="HW60" s="58"/>
      <c r="HX60" s="58"/>
      <c r="HY60" s="58"/>
      <c r="HZ60" s="58"/>
      <c r="IA60" s="58"/>
      <c r="IB60" s="58"/>
      <c r="IC60" s="58"/>
      <c r="ID60" s="58"/>
      <c r="IE60" s="58"/>
      <c r="IF60" s="58"/>
      <c r="IG60" s="58"/>
      <c r="IH60" s="58"/>
      <c r="II60" s="58"/>
      <c r="IJ60" s="58"/>
      <c r="IK60" s="58"/>
      <c r="IL60" s="58"/>
      <c r="IM60" s="58"/>
      <c r="IN60" s="58"/>
      <c r="IO60" s="58"/>
      <c r="IP60" s="58"/>
      <c r="IQ60" s="58"/>
      <c r="IR60" s="58"/>
      <c r="IS60" s="58"/>
      <c r="IT60" s="58"/>
      <c r="IU60" s="58"/>
      <c r="IV60" s="58"/>
    </row>
    <row r="61" spans="1:256" s="10" customFormat="1" ht="29.25" customHeight="1">
      <c r="A61" s="196"/>
      <c r="B61" s="315"/>
      <c r="C61" s="313"/>
      <c r="D61" s="75" t="s">
        <v>132</v>
      </c>
      <c r="E61" s="33" t="s">
        <v>133</v>
      </c>
      <c r="F61" s="21" t="s">
        <v>134</v>
      </c>
      <c r="G61" s="76">
        <f>G94</f>
        <v>133870</v>
      </c>
      <c r="H61" s="38">
        <f t="shared" ref="H61:H62" si="30">IF(G61&lt;&gt;0,I61/G61,0)</f>
        <v>3812.63</v>
      </c>
      <c r="I61" s="38">
        <f>I94</f>
        <v>510396778.10000002</v>
      </c>
      <c r="J61" s="52" t="s">
        <v>22</v>
      </c>
      <c r="K61" s="52" t="s">
        <v>22</v>
      </c>
      <c r="L61" s="76">
        <f>L94</f>
        <v>34123</v>
      </c>
      <c r="M61" s="38">
        <f t="shared" ref="M61:M62" si="31">IF(L61&lt;&gt;0,N61/L61,0)</f>
        <v>4030.2376306303672</v>
      </c>
      <c r="N61" s="38">
        <f>N94</f>
        <v>137523798.67000002</v>
      </c>
      <c r="O61" s="52" t="s">
        <v>22</v>
      </c>
      <c r="P61" s="52" t="s">
        <v>22</v>
      </c>
      <c r="Q61" s="38">
        <f t="shared" ref="Q61:Q62" si="32">G61-L61</f>
        <v>99747</v>
      </c>
      <c r="R61" s="39">
        <f t="shared" ref="R61:R62" si="33">IF(G61&lt;&gt;0,L61/G61,0)</f>
        <v>0.25489654142078133</v>
      </c>
      <c r="S61" s="38">
        <f t="shared" ref="S61:S62" si="34">I61-N61</f>
        <v>372872979.43000001</v>
      </c>
      <c r="T61" s="39">
        <f t="shared" ref="T61:T62" si="35">IF(I61&lt;&gt;0,N61/I61,0)</f>
        <v>0.26944488008318801</v>
      </c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58"/>
      <c r="GX61" s="58"/>
      <c r="GY61" s="58"/>
      <c r="GZ61" s="58"/>
      <c r="HA61" s="58"/>
      <c r="HB61" s="58"/>
      <c r="HC61" s="58"/>
      <c r="HD61" s="58"/>
      <c r="HE61" s="58"/>
      <c r="HF61" s="58"/>
      <c r="HG61" s="58"/>
      <c r="HH61" s="58"/>
      <c r="HI61" s="58"/>
      <c r="HJ61" s="58"/>
      <c r="HK61" s="58"/>
      <c r="HL61" s="58"/>
      <c r="HM61" s="58"/>
      <c r="HN61" s="58"/>
      <c r="HO61" s="58"/>
      <c r="HP61" s="58"/>
      <c r="HQ61" s="58"/>
      <c r="HR61" s="58"/>
      <c r="HS61" s="58"/>
      <c r="HT61" s="58"/>
      <c r="HU61" s="58"/>
      <c r="HV61" s="58"/>
      <c r="HW61" s="58"/>
      <c r="HX61" s="58"/>
      <c r="HY61" s="58"/>
      <c r="HZ61" s="58"/>
      <c r="IA61" s="58"/>
      <c r="IB61" s="58"/>
      <c r="IC61" s="58"/>
      <c r="ID61" s="58"/>
      <c r="IE61" s="58"/>
      <c r="IF61" s="58"/>
      <c r="IG61" s="58"/>
      <c r="IH61" s="58"/>
      <c r="II61" s="58"/>
      <c r="IJ61" s="58"/>
      <c r="IK61" s="58"/>
      <c r="IL61" s="58"/>
      <c r="IM61" s="58"/>
      <c r="IN61" s="58"/>
      <c r="IO61" s="58"/>
      <c r="IP61" s="58"/>
      <c r="IQ61" s="58"/>
      <c r="IR61" s="58"/>
      <c r="IS61" s="58"/>
      <c r="IT61" s="58"/>
      <c r="IU61" s="58"/>
      <c r="IV61" s="58"/>
    </row>
    <row r="62" spans="1:256" s="10" customFormat="1" ht="29.25" customHeight="1">
      <c r="A62" s="196"/>
      <c r="B62" s="315"/>
      <c r="C62" s="313"/>
      <c r="D62" s="77" t="s">
        <v>135</v>
      </c>
      <c r="E62" s="33" t="s">
        <v>136</v>
      </c>
      <c r="F62" s="22" t="s">
        <v>137</v>
      </c>
      <c r="G62" s="76">
        <f>G95+G119</f>
        <v>1980852</v>
      </c>
      <c r="H62" s="38">
        <f t="shared" si="30"/>
        <v>524.22019212439898</v>
      </c>
      <c r="I62" s="38">
        <f>I95+I119</f>
        <v>1038402616.01</v>
      </c>
      <c r="J62" s="52" t="s">
        <v>22</v>
      </c>
      <c r="K62" s="52" t="s">
        <v>22</v>
      </c>
      <c r="L62" s="76">
        <f>L95+L119</f>
        <v>1190838</v>
      </c>
      <c r="M62" s="38">
        <f t="shared" si="31"/>
        <v>790.27349842715807</v>
      </c>
      <c r="N62" s="38">
        <f>N95+N119</f>
        <v>941087712.32000005</v>
      </c>
      <c r="O62" s="52" t="s">
        <v>22</v>
      </c>
      <c r="P62" s="52" t="s">
        <v>22</v>
      </c>
      <c r="Q62" s="38">
        <f t="shared" si="32"/>
        <v>790014</v>
      </c>
      <c r="R62" s="39">
        <f t="shared" si="33"/>
        <v>0.60117464606139182</v>
      </c>
      <c r="S62" s="38">
        <f t="shared" si="34"/>
        <v>97314903.689999938</v>
      </c>
      <c r="T62" s="39">
        <f t="shared" si="35"/>
        <v>0.90628403454536099</v>
      </c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58"/>
      <c r="GX62" s="58"/>
      <c r="GY62" s="58"/>
      <c r="GZ62" s="58"/>
      <c r="HA62" s="58"/>
      <c r="HB62" s="58"/>
      <c r="HC62" s="58"/>
      <c r="HD62" s="58"/>
      <c r="HE62" s="58"/>
      <c r="HF62" s="58"/>
      <c r="HG62" s="58"/>
      <c r="HH62" s="58"/>
      <c r="HI62" s="58"/>
      <c r="HJ62" s="58"/>
      <c r="HK62" s="58"/>
      <c r="HL62" s="58"/>
      <c r="HM62" s="58"/>
      <c r="HN62" s="58"/>
      <c r="HO62" s="58"/>
      <c r="HP62" s="58"/>
      <c r="HQ62" s="58"/>
      <c r="HR62" s="58"/>
      <c r="HS62" s="58"/>
      <c r="HT62" s="58"/>
      <c r="HU62" s="58"/>
      <c r="HV62" s="58"/>
      <c r="HW62" s="58"/>
      <c r="HX62" s="58"/>
      <c r="HY62" s="58"/>
      <c r="HZ62" s="58"/>
      <c r="IA62" s="58"/>
      <c r="IB62" s="58"/>
      <c r="IC62" s="58"/>
      <c r="ID62" s="58"/>
      <c r="IE62" s="58"/>
      <c r="IF62" s="58"/>
      <c r="IG62" s="58"/>
      <c r="IH62" s="58"/>
      <c r="II62" s="58"/>
      <c r="IJ62" s="58"/>
      <c r="IK62" s="58"/>
      <c r="IL62" s="58"/>
      <c r="IM62" s="58"/>
      <c r="IN62" s="58"/>
      <c r="IO62" s="58"/>
      <c r="IP62" s="58"/>
      <c r="IQ62" s="58"/>
      <c r="IR62" s="58"/>
      <c r="IS62" s="58"/>
      <c r="IT62" s="58"/>
      <c r="IU62" s="58"/>
      <c r="IV62" s="58"/>
    </row>
    <row r="63" spans="1:256" s="10" customFormat="1" ht="54.75" customHeight="1">
      <c r="A63" s="196"/>
      <c r="B63" s="315"/>
      <c r="C63" s="313"/>
      <c r="D63" s="77" t="s">
        <v>138</v>
      </c>
      <c r="E63" s="33" t="s">
        <v>139</v>
      </c>
      <c r="F63" s="21" t="s">
        <v>38</v>
      </c>
      <c r="G63" s="76">
        <f>G120</f>
        <v>6548</v>
      </c>
      <c r="H63" s="38">
        <f t="shared" ref="H63:H65" si="36">IF(G63&lt;&gt;0,I63/G63,0)</f>
        <v>1016.0287034208919</v>
      </c>
      <c r="I63" s="38">
        <f>I120</f>
        <v>6652955.9500000002</v>
      </c>
      <c r="J63" s="52" t="s">
        <v>22</v>
      </c>
      <c r="K63" s="52" t="s">
        <v>22</v>
      </c>
      <c r="L63" s="76">
        <f>L120</f>
        <v>1113</v>
      </c>
      <c r="M63" s="38">
        <f t="shared" ref="M63" si="37">IF(L63&lt;&gt;0,N63/L63,0)</f>
        <v>1492.5584725965859</v>
      </c>
      <c r="N63" s="38">
        <f>N120</f>
        <v>1661217.58</v>
      </c>
      <c r="O63" s="52" t="s">
        <v>22</v>
      </c>
      <c r="P63" s="52" t="s">
        <v>22</v>
      </c>
      <c r="Q63" s="38">
        <f t="shared" ref="Q63" si="38">G63-L63</f>
        <v>5435</v>
      </c>
      <c r="R63" s="39">
        <f t="shared" ref="R63" si="39">IF(G63&lt;&gt;0,L63/G63,0)</f>
        <v>0.16997556505803299</v>
      </c>
      <c r="S63" s="38">
        <f t="shared" ref="S63" si="40">I63-N63</f>
        <v>4991738.37</v>
      </c>
      <c r="T63" s="39">
        <f t="shared" ref="T63" si="41">IF(I63&lt;&gt;0,N63/I63,0)</f>
        <v>0.24969616400361105</v>
      </c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58"/>
      <c r="GX63" s="58"/>
      <c r="GY63" s="58"/>
      <c r="GZ63" s="58"/>
      <c r="HA63" s="58"/>
      <c r="HB63" s="58"/>
      <c r="HC63" s="58"/>
      <c r="HD63" s="58"/>
      <c r="HE63" s="58"/>
      <c r="HF63" s="58"/>
      <c r="HG63" s="58"/>
      <c r="HH63" s="58"/>
      <c r="HI63" s="58"/>
      <c r="HJ63" s="58"/>
      <c r="HK63" s="58"/>
      <c r="HL63" s="58"/>
      <c r="HM63" s="58"/>
      <c r="HN63" s="58"/>
      <c r="HO63" s="58"/>
      <c r="HP63" s="58"/>
      <c r="HQ63" s="58"/>
      <c r="HR63" s="58"/>
      <c r="HS63" s="58"/>
      <c r="HT63" s="58"/>
      <c r="HU63" s="58"/>
      <c r="HV63" s="58"/>
      <c r="HW63" s="58"/>
      <c r="HX63" s="58"/>
      <c r="HY63" s="58"/>
      <c r="HZ63" s="58"/>
      <c r="IA63" s="58"/>
      <c r="IB63" s="58"/>
      <c r="IC63" s="58"/>
      <c r="ID63" s="58"/>
      <c r="IE63" s="58"/>
      <c r="IF63" s="58"/>
      <c r="IG63" s="58"/>
      <c r="IH63" s="58"/>
      <c r="II63" s="58"/>
      <c r="IJ63" s="58"/>
      <c r="IK63" s="58"/>
      <c r="IL63" s="58"/>
      <c r="IM63" s="58"/>
      <c r="IN63" s="58"/>
      <c r="IO63" s="58"/>
      <c r="IP63" s="58"/>
      <c r="IQ63" s="58"/>
      <c r="IR63" s="58"/>
      <c r="IS63" s="58"/>
      <c r="IT63" s="58"/>
      <c r="IU63" s="58"/>
      <c r="IV63" s="58"/>
    </row>
    <row r="64" spans="1:256" s="10" customFormat="1" ht="77.25" customHeight="1">
      <c r="A64" s="196"/>
      <c r="B64" s="315"/>
      <c r="C64" s="313"/>
      <c r="D64" s="78" t="s">
        <v>140</v>
      </c>
      <c r="E64" s="78" t="s">
        <v>141</v>
      </c>
      <c r="F64" s="79" t="s">
        <v>40</v>
      </c>
      <c r="G64" s="80">
        <f>G121</f>
        <v>5710</v>
      </c>
      <c r="H64" s="38">
        <f t="shared" si="36"/>
        <v>671.99107180385295</v>
      </c>
      <c r="I64" s="81">
        <f>I121</f>
        <v>3837069.02</v>
      </c>
      <c r="J64" s="52" t="s">
        <v>22</v>
      </c>
      <c r="K64" s="52" t="s">
        <v>22</v>
      </c>
      <c r="L64" s="80">
        <f>L121</f>
        <v>755</v>
      </c>
      <c r="M64" s="38">
        <f t="shared" ref="M64:M65" si="42">IF(L64&lt;&gt;0,N64/L64,0)</f>
        <v>704.12131125827807</v>
      </c>
      <c r="N64" s="81">
        <f>N121</f>
        <v>531611.59</v>
      </c>
      <c r="O64" s="52" t="s">
        <v>22</v>
      </c>
      <c r="P64" s="52" t="s">
        <v>22</v>
      </c>
      <c r="Q64" s="38">
        <f t="shared" ref="Q64:Q65" si="43">G64-L64</f>
        <v>4955</v>
      </c>
      <c r="R64" s="39">
        <f t="shared" ref="R64:R65" si="44">IF(G64&lt;&gt;0,L64/G64,0)</f>
        <v>0.13222416812609458</v>
      </c>
      <c r="S64" s="38">
        <f t="shared" ref="S64:S65" si="45">I64-N64</f>
        <v>3305457.43</v>
      </c>
      <c r="T64" s="39">
        <f t="shared" ref="T64:T65" si="46">IF(I64&lt;&gt;0,N64/I64,0)</f>
        <v>0.13854626727564051</v>
      </c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58"/>
      <c r="GX64" s="58"/>
      <c r="GY64" s="58"/>
      <c r="GZ64" s="58"/>
      <c r="HA64" s="58"/>
      <c r="HB64" s="58"/>
      <c r="HC64" s="58"/>
      <c r="HD64" s="58"/>
      <c r="HE64" s="58"/>
      <c r="HF64" s="58"/>
      <c r="HG64" s="58"/>
      <c r="HH64" s="58"/>
      <c r="HI64" s="58"/>
      <c r="HJ64" s="58"/>
      <c r="HK64" s="58"/>
      <c r="HL64" s="58"/>
      <c r="HM64" s="58"/>
      <c r="HN64" s="58"/>
      <c r="HO64" s="58"/>
      <c r="HP64" s="58"/>
      <c r="HQ64" s="58"/>
      <c r="HR64" s="58"/>
      <c r="HS64" s="58"/>
      <c r="HT64" s="58"/>
      <c r="HU64" s="58"/>
      <c r="HV64" s="58"/>
      <c r="HW64" s="58"/>
      <c r="HX64" s="58"/>
      <c r="HY64" s="58"/>
      <c r="HZ64" s="58"/>
      <c r="IA64" s="58"/>
      <c r="IB64" s="58"/>
      <c r="IC64" s="58"/>
      <c r="ID64" s="58"/>
      <c r="IE64" s="58"/>
      <c r="IF64" s="58"/>
      <c r="IG64" s="58"/>
      <c r="IH64" s="58"/>
      <c r="II64" s="58"/>
      <c r="IJ64" s="58"/>
      <c r="IK64" s="58"/>
      <c r="IL64" s="58"/>
      <c r="IM64" s="58"/>
      <c r="IN64" s="58"/>
      <c r="IO64" s="58"/>
      <c r="IP64" s="58"/>
      <c r="IQ64" s="58"/>
      <c r="IR64" s="58"/>
      <c r="IS64" s="58"/>
      <c r="IT64" s="58"/>
      <c r="IU64" s="58"/>
      <c r="IV64" s="58"/>
    </row>
    <row r="65" spans="1:256" s="10" customFormat="1" ht="52.5" customHeight="1">
      <c r="A65" s="196"/>
      <c r="B65" s="315"/>
      <c r="C65" s="313"/>
      <c r="D65" s="78" t="s">
        <v>142</v>
      </c>
      <c r="E65" s="78" t="s">
        <v>143</v>
      </c>
      <c r="F65" s="79" t="s">
        <v>42</v>
      </c>
      <c r="G65" s="80">
        <f>G122</f>
        <v>838</v>
      </c>
      <c r="H65" s="38">
        <f t="shared" si="36"/>
        <v>3360.2469331742245</v>
      </c>
      <c r="I65" s="81">
        <f>I122</f>
        <v>2815886.93</v>
      </c>
      <c r="J65" s="77" t="s">
        <v>22</v>
      </c>
      <c r="K65" s="77" t="s">
        <v>22</v>
      </c>
      <c r="L65" s="80">
        <f>L122</f>
        <v>358</v>
      </c>
      <c r="M65" s="38">
        <f t="shared" si="42"/>
        <v>3155.3239944134079</v>
      </c>
      <c r="N65" s="81">
        <f>N122</f>
        <v>1129605.99</v>
      </c>
      <c r="O65" s="77" t="s">
        <v>22</v>
      </c>
      <c r="P65" s="77" t="s">
        <v>22</v>
      </c>
      <c r="Q65" s="38">
        <f t="shared" si="43"/>
        <v>480</v>
      </c>
      <c r="R65" s="39">
        <f t="shared" si="44"/>
        <v>0.42720763723150357</v>
      </c>
      <c r="S65" s="38">
        <f t="shared" si="45"/>
        <v>1686280.9400000002</v>
      </c>
      <c r="T65" s="39">
        <f t="shared" si="46"/>
        <v>0.40115459820682497</v>
      </c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58"/>
      <c r="GX65" s="58"/>
      <c r="GY65" s="58"/>
      <c r="GZ65" s="58"/>
      <c r="HA65" s="58"/>
      <c r="HB65" s="58"/>
      <c r="HC65" s="58"/>
      <c r="HD65" s="58"/>
      <c r="HE65" s="58"/>
      <c r="HF65" s="58"/>
      <c r="HG65" s="58"/>
      <c r="HH65" s="58"/>
      <c r="HI65" s="58"/>
      <c r="HJ65" s="58"/>
      <c r="HK65" s="58"/>
      <c r="HL65" s="58"/>
      <c r="HM65" s="58"/>
      <c r="HN65" s="58"/>
      <c r="HO65" s="58"/>
      <c r="HP65" s="58"/>
      <c r="HQ65" s="58"/>
      <c r="HR65" s="58"/>
      <c r="HS65" s="58"/>
      <c r="HT65" s="58"/>
      <c r="HU65" s="58"/>
      <c r="HV65" s="58"/>
      <c r="HW65" s="58"/>
      <c r="HX65" s="58"/>
      <c r="HY65" s="58"/>
      <c r="HZ65" s="58"/>
      <c r="IA65" s="58"/>
      <c r="IB65" s="58"/>
      <c r="IC65" s="58"/>
      <c r="ID65" s="58"/>
      <c r="IE65" s="58"/>
      <c r="IF65" s="58"/>
      <c r="IG65" s="58"/>
      <c r="IH65" s="58"/>
      <c r="II65" s="58"/>
      <c r="IJ65" s="58"/>
      <c r="IK65" s="58"/>
      <c r="IL65" s="58"/>
      <c r="IM65" s="58"/>
      <c r="IN65" s="58"/>
      <c r="IO65" s="58"/>
      <c r="IP65" s="58"/>
      <c r="IQ65" s="58"/>
      <c r="IR65" s="58"/>
      <c r="IS65" s="58"/>
      <c r="IT65" s="58"/>
      <c r="IU65" s="58"/>
      <c r="IV65" s="58"/>
    </row>
    <row r="66" spans="1:256" s="10" customFormat="1" ht="29.25" customHeight="1">
      <c r="A66" s="196"/>
      <c r="B66" s="315"/>
      <c r="C66" s="313"/>
      <c r="D66" s="77" t="s">
        <v>144</v>
      </c>
      <c r="E66" s="33" t="s">
        <v>145</v>
      </c>
      <c r="F66" s="21" t="s">
        <v>146</v>
      </c>
      <c r="G66" s="76">
        <f>G96+G123</f>
        <v>399392</v>
      </c>
      <c r="H66" s="38">
        <f>IF(G66&lt;&gt;0,I66/G66,0)</f>
        <v>1174.29</v>
      </c>
      <c r="I66" s="38">
        <f>I96+I123</f>
        <v>469002031.68000001</v>
      </c>
      <c r="J66" s="52" t="s">
        <v>22</v>
      </c>
      <c r="K66" s="52" t="s">
        <v>22</v>
      </c>
      <c r="L66" s="76">
        <f>L96+L123</f>
        <v>194477</v>
      </c>
      <c r="M66" s="38">
        <f>IF(L66&lt;&gt;0,N66/L66,0)</f>
        <v>1525.5846990132507</v>
      </c>
      <c r="N66" s="38">
        <f>N96+N123</f>
        <v>296691135.50999993</v>
      </c>
      <c r="O66" s="52" t="s">
        <v>22</v>
      </c>
      <c r="P66" s="52" t="s">
        <v>22</v>
      </c>
      <c r="Q66" s="38">
        <f t="shared" si="28"/>
        <v>204915</v>
      </c>
      <c r="R66" s="39">
        <f t="shared" si="29"/>
        <v>0.48693263760916594</v>
      </c>
      <c r="S66" s="38">
        <f t="shared" si="26"/>
        <v>172310896.17000008</v>
      </c>
      <c r="T66" s="39">
        <f t="shared" si="27"/>
        <v>0.63260096005816924</v>
      </c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58"/>
      <c r="GX66" s="58"/>
      <c r="GY66" s="58"/>
      <c r="GZ66" s="58"/>
      <c r="HA66" s="58"/>
      <c r="HB66" s="58"/>
      <c r="HC66" s="58"/>
      <c r="HD66" s="58"/>
      <c r="HE66" s="58"/>
      <c r="HF66" s="58"/>
      <c r="HG66" s="58"/>
      <c r="HH66" s="58"/>
      <c r="HI66" s="58"/>
      <c r="HJ66" s="58"/>
      <c r="HK66" s="58"/>
      <c r="HL66" s="58"/>
      <c r="HM66" s="58"/>
      <c r="HN66" s="58"/>
      <c r="HO66" s="58"/>
      <c r="HP66" s="58"/>
      <c r="HQ66" s="58"/>
      <c r="HR66" s="58"/>
      <c r="HS66" s="58"/>
      <c r="HT66" s="58"/>
      <c r="HU66" s="58"/>
      <c r="HV66" s="58"/>
      <c r="HW66" s="58"/>
      <c r="HX66" s="58"/>
      <c r="HY66" s="58"/>
      <c r="HZ66" s="58"/>
      <c r="IA66" s="58"/>
      <c r="IB66" s="58"/>
      <c r="IC66" s="58"/>
      <c r="ID66" s="58"/>
      <c r="IE66" s="58"/>
      <c r="IF66" s="58"/>
      <c r="IG66" s="58"/>
      <c r="IH66" s="58"/>
      <c r="II66" s="58"/>
      <c r="IJ66" s="58"/>
      <c r="IK66" s="58"/>
      <c r="IL66" s="58"/>
      <c r="IM66" s="58"/>
      <c r="IN66" s="58"/>
      <c r="IO66" s="58"/>
      <c r="IP66" s="58"/>
      <c r="IQ66" s="58"/>
      <c r="IR66" s="58"/>
      <c r="IS66" s="58"/>
      <c r="IT66" s="58"/>
      <c r="IU66" s="58"/>
      <c r="IV66" s="58"/>
    </row>
    <row r="67" spans="1:256" s="10" customFormat="1" ht="15" customHeight="1">
      <c r="A67" s="196"/>
      <c r="B67" s="315"/>
      <c r="C67" s="313"/>
      <c r="D67" s="77" t="s">
        <v>147</v>
      </c>
      <c r="E67" s="82" t="s">
        <v>148</v>
      </c>
      <c r="F67" s="83" t="s">
        <v>44</v>
      </c>
      <c r="G67" s="52">
        <f>G97+G124</f>
        <v>1335605</v>
      </c>
      <c r="H67" s="38">
        <f>IF(G67&lt;&gt;0,I67/G67,0)</f>
        <v>2624.1489754830209</v>
      </c>
      <c r="I67" s="38">
        <f>I97+I124</f>
        <v>3504826492.4000001</v>
      </c>
      <c r="J67" s="52" t="s">
        <v>22</v>
      </c>
      <c r="K67" s="52" t="s">
        <v>22</v>
      </c>
      <c r="L67" s="52">
        <f>L97+L124</f>
        <v>332290</v>
      </c>
      <c r="M67" s="38">
        <f>IF(L67&lt;&gt;0,N67/L67,0)</f>
        <v>3893.2918641548044</v>
      </c>
      <c r="N67" s="38">
        <f>N97+N124</f>
        <v>1293701953.54</v>
      </c>
      <c r="O67" s="52" t="s">
        <v>22</v>
      </c>
      <c r="P67" s="52" t="s">
        <v>22</v>
      </c>
      <c r="Q67" s="38">
        <f t="shared" si="28"/>
        <v>1003315</v>
      </c>
      <c r="R67" s="39">
        <f t="shared" si="29"/>
        <v>0.24879361787354795</v>
      </c>
      <c r="S67" s="38">
        <f t="shared" si="26"/>
        <v>2211124538.8600001</v>
      </c>
      <c r="T67" s="39">
        <f t="shared" si="27"/>
        <v>0.36912011374751724</v>
      </c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58"/>
      <c r="GX67" s="58"/>
      <c r="GY67" s="58"/>
      <c r="GZ67" s="58"/>
      <c r="HA67" s="58"/>
      <c r="HB67" s="58"/>
      <c r="HC67" s="58"/>
      <c r="HD67" s="58"/>
      <c r="HE67" s="58"/>
      <c r="HF67" s="58"/>
      <c r="HG67" s="58"/>
      <c r="HH67" s="58"/>
      <c r="HI67" s="58"/>
      <c r="HJ67" s="58"/>
      <c r="HK67" s="58"/>
      <c r="HL67" s="58"/>
      <c r="HM67" s="58"/>
      <c r="HN67" s="58"/>
      <c r="HO67" s="58"/>
      <c r="HP67" s="58"/>
      <c r="HQ67" s="58"/>
      <c r="HR67" s="58"/>
      <c r="HS67" s="58"/>
      <c r="HT67" s="58"/>
      <c r="HU67" s="58"/>
      <c r="HV67" s="58"/>
      <c r="HW67" s="58"/>
      <c r="HX67" s="58"/>
      <c r="HY67" s="58"/>
      <c r="HZ67" s="58"/>
      <c r="IA67" s="58"/>
      <c r="IB67" s="58"/>
      <c r="IC67" s="58"/>
      <c r="ID67" s="58"/>
      <c r="IE67" s="58"/>
      <c r="IF67" s="58"/>
      <c r="IG67" s="58"/>
      <c r="IH67" s="58"/>
      <c r="II67" s="58"/>
      <c r="IJ67" s="58"/>
      <c r="IK67" s="58"/>
      <c r="IL67" s="58"/>
      <c r="IM67" s="58"/>
      <c r="IN67" s="58"/>
      <c r="IO67" s="58"/>
      <c r="IP67" s="58"/>
      <c r="IQ67" s="58"/>
      <c r="IR67" s="58"/>
      <c r="IS67" s="58"/>
      <c r="IT67" s="58"/>
      <c r="IU67" s="58"/>
      <c r="IV67" s="58"/>
    </row>
    <row r="68" spans="1:256" s="10" customFormat="1" ht="28.5" customHeight="1">
      <c r="A68" s="196"/>
      <c r="B68" s="315"/>
      <c r="C68" s="313"/>
      <c r="D68" s="78" t="s">
        <v>149</v>
      </c>
      <c r="E68" s="84" t="s">
        <v>150</v>
      </c>
      <c r="F68" s="48" t="s">
        <v>46</v>
      </c>
      <c r="G68" s="52">
        <f>G98+G125</f>
        <v>3675977</v>
      </c>
      <c r="H68" s="38">
        <f>IF(G68&lt;&gt;0,I67/G68,0)</f>
        <v>953.44081108233274</v>
      </c>
      <c r="I68" s="52" t="s">
        <v>151</v>
      </c>
      <c r="J68" s="52" t="s">
        <v>22</v>
      </c>
      <c r="K68" s="52" t="s">
        <v>22</v>
      </c>
      <c r="L68" s="52">
        <f>L98+L125</f>
        <v>967326</v>
      </c>
      <c r="M68" s="38">
        <f>IF(L68&lt;&gt;0,N67/L68,0)</f>
        <v>1337.4001665829305</v>
      </c>
      <c r="N68" s="52" t="s">
        <v>151</v>
      </c>
      <c r="O68" s="52" t="s">
        <v>22</v>
      </c>
      <c r="P68" s="52" t="s">
        <v>22</v>
      </c>
      <c r="Q68" s="38">
        <f t="shared" si="28"/>
        <v>2708651</v>
      </c>
      <c r="R68" s="39">
        <f t="shared" si="29"/>
        <v>0.26314800119804882</v>
      </c>
      <c r="S68" s="52" t="s">
        <v>22</v>
      </c>
      <c r="T68" s="52" t="s">
        <v>22</v>
      </c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58"/>
      <c r="GX68" s="58"/>
      <c r="GY68" s="58"/>
      <c r="GZ68" s="58"/>
      <c r="HA68" s="58"/>
      <c r="HB68" s="58"/>
      <c r="HC68" s="58"/>
      <c r="HD68" s="58"/>
      <c r="HE68" s="58"/>
      <c r="HF68" s="58"/>
      <c r="HG68" s="58"/>
      <c r="HH68" s="58"/>
      <c r="HI68" s="58"/>
      <c r="HJ68" s="58"/>
      <c r="HK68" s="58"/>
      <c r="HL68" s="58"/>
      <c r="HM68" s="58"/>
      <c r="HN68" s="58"/>
      <c r="HO68" s="58"/>
      <c r="HP68" s="58"/>
      <c r="HQ68" s="58"/>
      <c r="HR68" s="58"/>
      <c r="HS68" s="58"/>
      <c r="HT68" s="58"/>
      <c r="HU68" s="58"/>
      <c r="HV68" s="58"/>
      <c r="HW68" s="58"/>
      <c r="HX68" s="58"/>
      <c r="HY68" s="58"/>
      <c r="HZ68" s="58"/>
      <c r="IA68" s="58"/>
      <c r="IB68" s="58"/>
      <c r="IC68" s="58"/>
      <c r="ID68" s="58"/>
      <c r="IE68" s="58"/>
      <c r="IF68" s="58"/>
      <c r="IG68" s="58"/>
      <c r="IH68" s="58"/>
      <c r="II68" s="58"/>
      <c r="IJ68" s="58"/>
      <c r="IK68" s="58"/>
      <c r="IL68" s="58"/>
      <c r="IM68" s="58"/>
      <c r="IN68" s="58"/>
      <c r="IO68" s="58"/>
      <c r="IP68" s="58"/>
      <c r="IQ68" s="58"/>
      <c r="IR68" s="58"/>
      <c r="IS68" s="58"/>
      <c r="IT68" s="58"/>
      <c r="IU68" s="58"/>
      <c r="IV68" s="58"/>
    </row>
    <row r="69" spans="1:256" s="10" customFormat="1" ht="15" customHeight="1">
      <c r="A69" s="196"/>
      <c r="B69" s="315"/>
      <c r="C69" s="313"/>
      <c r="D69" s="85" t="s">
        <v>152</v>
      </c>
      <c r="E69" s="84" t="s">
        <v>153</v>
      </c>
      <c r="F69" s="49" t="s">
        <v>154</v>
      </c>
      <c r="G69" s="76">
        <f t="shared" ref="G69:G74" si="47">G99</f>
        <v>20339</v>
      </c>
      <c r="H69" s="86">
        <f t="shared" ref="H69:H72" si="48">IF(G69&lt;&gt;0,I69/G69,0)</f>
        <v>6587.75</v>
      </c>
      <c r="I69" s="38">
        <f t="shared" ref="I69:I74" si="49">I99</f>
        <v>133988247.25</v>
      </c>
      <c r="J69" s="52" t="s">
        <v>22</v>
      </c>
      <c r="K69" s="52" t="s">
        <v>22</v>
      </c>
      <c r="L69" s="76">
        <f t="shared" ref="L69:L74" si="50">L99</f>
        <v>9672</v>
      </c>
      <c r="M69" s="86">
        <f t="shared" ref="M69:M72" si="51">IF(L69&lt;&gt;0,N69/L69,0)</f>
        <v>5567.22415942928</v>
      </c>
      <c r="N69" s="38">
        <f t="shared" ref="N69:N74" si="52">N99</f>
        <v>53846192.07</v>
      </c>
      <c r="O69" s="52" t="s">
        <v>22</v>
      </c>
      <c r="P69" s="52" t="s">
        <v>22</v>
      </c>
      <c r="Q69" s="38">
        <f t="shared" si="28"/>
        <v>10667</v>
      </c>
      <c r="R69" s="39">
        <f t="shared" si="29"/>
        <v>0.47553960371699688</v>
      </c>
      <c r="S69" s="38">
        <f t="shared" si="26"/>
        <v>80142055.180000007</v>
      </c>
      <c r="T69" s="39">
        <f t="shared" si="27"/>
        <v>0.40187250132119329</v>
      </c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58"/>
      <c r="GX69" s="58"/>
      <c r="GY69" s="58"/>
      <c r="GZ69" s="58"/>
      <c r="HA69" s="58"/>
      <c r="HB69" s="58"/>
      <c r="HC69" s="58"/>
      <c r="HD69" s="58"/>
      <c r="HE69" s="58"/>
      <c r="HF69" s="58"/>
      <c r="HG69" s="58"/>
      <c r="HH69" s="58"/>
      <c r="HI69" s="58"/>
      <c r="HJ69" s="58"/>
      <c r="HK69" s="58"/>
      <c r="HL69" s="58"/>
      <c r="HM69" s="58"/>
      <c r="HN69" s="58"/>
      <c r="HO69" s="58"/>
      <c r="HP69" s="58"/>
      <c r="HQ69" s="58"/>
      <c r="HR69" s="58"/>
      <c r="HS69" s="58"/>
      <c r="HT69" s="58"/>
      <c r="HU69" s="58"/>
      <c r="HV69" s="58"/>
      <c r="HW69" s="58"/>
      <c r="HX69" s="58"/>
      <c r="HY69" s="58"/>
      <c r="HZ69" s="58"/>
      <c r="IA69" s="58"/>
      <c r="IB69" s="58"/>
      <c r="IC69" s="58"/>
      <c r="ID69" s="58"/>
      <c r="IE69" s="58"/>
      <c r="IF69" s="58"/>
      <c r="IG69" s="58"/>
      <c r="IH69" s="58"/>
      <c r="II69" s="58"/>
      <c r="IJ69" s="58"/>
      <c r="IK69" s="58"/>
      <c r="IL69" s="58"/>
      <c r="IM69" s="58"/>
      <c r="IN69" s="58"/>
      <c r="IO69" s="58"/>
      <c r="IP69" s="58"/>
      <c r="IQ69" s="58"/>
      <c r="IR69" s="58"/>
      <c r="IS69" s="58"/>
      <c r="IT69" s="58"/>
      <c r="IU69" s="58"/>
      <c r="IV69" s="58"/>
    </row>
    <row r="70" spans="1:256" s="10" customFormat="1" ht="15" customHeight="1">
      <c r="A70" s="196"/>
      <c r="B70" s="315"/>
      <c r="C70" s="313"/>
      <c r="D70" s="85" t="s">
        <v>155</v>
      </c>
      <c r="E70" s="84" t="s">
        <v>156</v>
      </c>
      <c r="F70" s="49" t="s">
        <v>157</v>
      </c>
      <c r="G70" s="76">
        <f t="shared" si="47"/>
        <v>8801</v>
      </c>
      <c r="H70" s="38">
        <f t="shared" si="48"/>
        <v>7440.09</v>
      </c>
      <c r="I70" s="38">
        <f t="shared" si="49"/>
        <v>65480232.090000004</v>
      </c>
      <c r="J70" s="52" t="s">
        <v>22</v>
      </c>
      <c r="K70" s="52" t="s">
        <v>22</v>
      </c>
      <c r="L70" s="76">
        <f t="shared" si="50"/>
        <v>6606</v>
      </c>
      <c r="M70" s="38">
        <f t="shared" si="51"/>
        <v>3872.1768089615503</v>
      </c>
      <c r="N70" s="38">
        <f t="shared" si="52"/>
        <v>25579600</v>
      </c>
      <c r="O70" s="52" t="s">
        <v>22</v>
      </c>
      <c r="P70" s="52" t="s">
        <v>22</v>
      </c>
      <c r="Q70" s="38">
        <f t="shared" si="28"/>
        <v>2195</v>
      </c>
      <c r="R70" s="39">
        <f t="shared" si="29"/>
        <v>0.75059652312237246</v>
      </c>
      <c r="S70" s="38">
        <f t="shared" si="26"/>
        <v>39900632.090000004</v>
      </c>
      <c r="T70" s="39">
        <f t="shared" si="27"/>
        <v>0.39064614133990616</v>
      </c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58"/>
      <c r="GX70" s="58"/>
      <c r="GY70" s="58"/>
      <c r="GZ70" s="58"/>
      <c r="HA70" s="58"/>
      <c r="HB70" s="58"/>
      <c r="HC70" s="58"/>
      <c r="HD70" s="58"/>
      <c r="HE70" s="58"/>
      <c r="HF70" s="58"/>
      <c r="HG70" s="58"/>
      <c r="HH70" s="58"/>
      <c r="HI70" s="58"/>
      <c r="HJ70" s="58"/>
      <c r="HK70" s="58"/>
      <c r="HL70" s="58"/>
      <c r="HM70" s="58"/>
      <c r="HN70" s="58"/>
      <c r="HO70" s="58"/>
      <c r="HP70" s="58"/>
      <c r="HQ70" s="58"/>
      <c r="HR70" s="58"/>
      <c r="HS70" s="58"/>
      <c r="HT70" s="58"/>
      <c r="HU70" s="58"/>
      <c r="HV70" s="58"/>
      <c r="HW70" s="58"/>
      <c r="HX70" s="58"/>
      <c r="HY70" s="58"/>
      <c r="HZ70" s="58"/>
      <c r="IA70" s="58"/>
      <c r="IB70" s="58"/>
      <c r="IC70" s="58"/>
      <c r="ID70" s="58"/>
      <c r="IE70" s="58"/>
      <c r="IF70" s="58"/>
      <c r="IG70" s="58"/>
      <c r="IH70" s="58"/>
      <c r="II70" s="58"/>
      <c r="IJ70" s="58"/>
      <c r="IK70" s="58"/>
      <c r="IL70" s="58"/>
      <c r="IM70" s="58"/>
      <c r="IN70" s="58"/>
      <c r="IO70" s="58"/>
      <c r="IP70" s="58"/>
      <c r="IQ70" s="58"/>
      <c r="IR70" s="58"/>
      <c r="IS70" s="58"/>
      <c r="IT70" s="58"/>
      <c r="IU70" s="58"/>
      <c r="IV70" s="58"/>
    </row>
    <row r="71" spans="1:256" s="10" customFormat="1" ht="28.5" customHeight="1">
      <c r="A71" s="196"/>
      <c r="B71" s="315"/>
      <c r="C71" s="313"/>
      <c r="D71" s="85" t="s">
        <v>158</v>
      </c>
      <c r="E71" s="84" t="s">
        <v>159</v>
      </c>
      <c r="F71" s="49" t="s">
        <v>160</v>
      </c>
      <c r="G71" s="76">
        <f t="shared" si="47"/>
        <v>83207</v>
      </c>
      <c r="H71" s="38">
        <f t="shared" si="48"/>
        <v>1191.97</v>
      </c>
      <c r="I71" s="38">
        <f t="shared" si="49"/>
        <v>99180247.790000007</v>
      </c>
      <c r="J71" s="52" t="s">
        <v>22</v>
      </c>
      <c r="K71" s="52" t="s">
        <v>22</v>
      </c>
      <c r="L71" s="76">
        <f t="shared" si="50"/>
        <v>18845</v>
      </c>
      <c r="M71" s="38">
        <f t="shared" si="51"/>
        <v>1005.9255075616874</v>
      </c>
      <c r="N71" s="38">
        <f t="shared" si="52"/>
        <v>18956666.189999998</v>
      </c>
      <c r="O71" s="52" t="s">
        <v>22</v>
      </c>
      <c r="P71" s="52" t="s">
        <v>22</v>
      </c>
      <c r="Q71" s="38">
        <f t="shared" si="28"/>
        <v>64362</v>
      </c>
      <c r="R71" s="39">
        <f t="shared" si="29"/>
        <v>0.22648334875671519</v>
      </c>
      <c r="S71" s="38">
        <f t="shared" si="26"/>
        <v>80223581.600000009</v>
      </c>
      <c r="T71" s="39">
        <f t="shared" si="27"/>
        <v>0.19113348284971043</v>
      </c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58"/>
      <c r="GX71" s="58"/>
      <c r="GY71" s="58"/>
      <c r="GZ71" s="58"/>
      <c r="HA71" s="58"/>
      <c r="HB71" s="58"/>
      <c r="HC71" s="58"/>
      <c r="HD71" s="58"/>
      <c r="HE71" s="58"/>
      <c r="HF71" s="58"/>
      <c r="HG71" s="58"/>
      <c r="HH71" s="58"/>
      <c r="HI71" s="58"/>
      <c r="HJ71" s="58"/>
      <c r="HK71" s="58"/>
      <c r="HL71" s="58"/>
      <c r="HM71" s="58"/>
      <c r="HN71" s="58"/>
      <c r="HO71" s="58"/>
      <c r="HP71" s="58"/>
      <c r="HQ71" s="58"/>
      <c r="HR71" s="58"/>
      <c r="HS71" s="58"/>
      <c r="HT71" s="58"/>
      <c r="HU71" s="58"/>
      <c r="HV71" s="58"/>
      <c r="HW71" s="58"/>
      <c r="HX71" s="58"/>
      <c r="HY71" s="58"/>
      <c r="HZ71" s="58"/>
      <c r="IA71" s="58"/>
      <c r="IB71" s="58"/>
      <c r="IC71" s="58"/>
      <c r="ID71" s="58"/>
      <c r="IE71" s="58"/>
      <c r="IF71" s="58"/>
      <c r="IG71" s="58"/>
      <c r="IH71" s="58"/>
      <c r="II71" s="58"/>
      <c r="IJ71" s="58"/>
      <c r="IK71" s="58"/>
      <c r="IL71" s="58"/>
      <c r="IM71" s="58"/>
      <c r="IN71" s="58"/>
      <c r="IO71" s="58"/>
      <c r="IP71" s="58"/>
      <c r="IQ71" s="58"/>
      <c r="IR71" s="58"/>
      <c r="IS71" s="58"/>
      <c r="IT71" s="58"/>
      <c r="IU71" s="58"/>
      <c r="IV71" s="58"/>
    </row>
    <row r="72" spans="1:256" s="10" customFormat="1" ht="28.5" customHeight="1">
      <c r="A72" s="196"/>
      <c r="B72" s="315"/>
      <c r="C72" s="313"/>
      <c r="D72" s="85" t="s">
        <v>161</v>
      </c>
      <c r="E72" s="84" t="s">
        <v>162</v>
      </c>
      <c r="F72" s="49" t="s">
        <v>163</v>
      </c>
      <c r="G72" s="76">
        <f t="shared" si="47"/>
        <v>35280</v>
      </c>
      <c r="H72" s="38">
        <f t="shared" si="48"/>
        <v>1638.8</v>
      </c>
      <c r="I72" s="38">
        <f t="shared" si="49"/>
        <v>57816864</v>
      </c>
      <c r="J72" s="52" t="s">
        <v>22</v>
      </c>
      <c r="K72" s="52" t="s">
        <v>22</v>
      </c>
      <c r="L72" s="76">
        <f t="shared" si="50"/>
        <v>15362</v>
      </c>
      <c r="M72" s="38">
        <f t="shared" si="51"/>
        <v>1319.1990450462176</v>
      </c>
      <c r="N72" s="38">
        <f t="shared" si="52"/>
        <v>20265535.729999997</v>
      </c>
      <c r="O72" s="52" t="s">
        <v>22</v>
      </c>
      <c r="P72" s="52" t="s">
        <v>22</v>
      </c>
      <c r="Q72" s="38">
        <f t="shared" si="28"/>
        <v>19918</v>
      </c>
      <c r="R72" s="39">
        <f t="shared" si="29"/>
        <v>0.43543083900226759</v>
      </c>
      <c r="S72" s="38">
        <f t="shared" si="26"/>
        <v>37551328.270000003</v>
      </c>
      <c r="T72" s="39">
        <f t="shared" si="27"/>
        <v>0.35051253782979297</v>
      </c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58"/>
      <c r="GX72" s="58"/>
      <c r="GY72" s="58"/>
      <c r="GZ72" s="58"/>
      <c r="HA72" s="58"/>
      <c r="HB72" s="58"/>
      <c r="HC72" s="58"/>
      <c r="HD72" s="58"/>
      <c r="HE72" s="58"/>
      <c r="HF72" s="58"/>
      <c r="HG72" s="58"/>
      <c r="HH72" s="58"/>
      <c r="HI72" s="58"/>
      <c r="HJ72" s="58"/>
      <c r="HK72" s="58"/>
      <c r="HL72" s="58"/>
      <c r="HM72" s="58"/>
      <c r="HN72" s="58"/>
      <c r="HO72" s="58"/>
      <c r="HP72" s="58"/>
      <c r="HQ72" s="58"/>
      <c r="HR72" s="58"/>
      <c r="HS72" s="58"/>
      <c r="HT72" s="58"/>
      <c r="HU72" s="58"/>
      <c r="HV72" s="58"/>
      <c r="HW72" s="58"/>
      <c r="HX72" s="58"/>
      <c r="HY72" s="58"/>
      <c r="HZ72" s="58"/>
      <c r="IA72" s="58"/>
      <c r="IB72" s="58"/>
      <c r="IC72" s="58"/>
      <c r="ID72" s="58"/>
      <c r="IE72" s="58"/>
      <c r="IF72" s="58"/>
      <c r="IG72" s="58"/>
      <c r="IH72" s="58"/>
      <c r="II72" s="58"/>
      <c r="IJ72" s="58"/>
      <c r="IK72" s="58"/>
      <c r="IL72" s="58"/>
      <c r="IM72" s="58"/>
      <c r="IN72" s="58"/>
      <c r="IO72" s="58"/>
      <c r="IP72" s="58"/>
      <c r="IQ72" s="58"/>
      <c r="IR72" s="58"/>
      <c r="IS72" s="58"/>
      <c r="IT72" s="58"/>
      <c r="IU72" s="58"/>
      <c r="IV72" s="58"/>
    </row>
    <row r="73" spans="1:256" s="10" customFormat="1" ht="39" customHeight="1">
      <c r="A73" s="196"/>
      <c r="B73" s="315"/>
      <c r="C73" s="313"/>
      <c r="D73" s="85" t="s">
        <v>164</v>
      </c>
      <c r="E73" s="84" t="s">
        <v>165</v>
      </c>
      <c r="F73" s="49" t="s">
        <v>166</v>
      </c>
      <c r="G73" s="76">
        <f t="shared" si="47"/>
        <v>518</v>
      </c>
      <c r="H73" s="38">
        <f>IF(G73&lt;&gt;0,I73/G73,0)</f>
        <v>27915</v>
      </c>
      <c r="I73" s="38">
        <f t="shared" si="49"/>
        <v>14459970</v>
      </c>
      <c r="J73" s="52" t="s">
        <v>22</v>
      </c>
      <c r="K73" s="52" t="s">
        <v>22</v>
      </c>
      <c r="L73" s="76">
        <f t="shared" si="50"/>
        <v>0</v>
      </c>
      <c r="M73" s="38">
        <f>IF(L73&lt;&gt;0,N73/L73,0)</f>
        <v>0</v>
      </c>
      <c r="N73" s="38">
        <f t="shared" si="52"/>
        <v>0</v>
      </c>
      <c r="O73" s="52" t="s">
        <v>22</v>
      </c>
      <c r="P73" s="52" t="s">
        <v>22</v>
      </c>
      <c r="Q73" s="38">
        <f t="shared" si="28"/>
        <v>518</v>
      </c>
      <c r="R73" s="39">
        <f t="shared" si="29"/>
        <v>0</v>
      </c>
      <c r="S73" s="38">
        <f t="shared" si="26"/>
        <v>14459970</v>
      </c>
      <c r="T73" s="39">
        <f t="shared" si="27"/>
        <v>0</v>
      </c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58"/>
      <c r="GX73" s="58"/>
      <c r="GY73" s="58"/>
      <c r="GZ73" s="58"/>
      <c r="HA73" s="58"/>
      <c r="HB73" s="58"/>
      <c r="HC73" s="58"/>
      <c r="HD73" s="58"/>
      <c r="HE73" s="58"/>
      <c r="HF73" s="58"/>
      <c r="HG73" s="58"/>
      <c r="HH73" s="58"/>
      <c r="HI73" s="58"/>
      <c r="HJ73" s="58"/>
      <c r="HK73" s="58"/>
      <c r="HL73" s="58"/>
      <c r="HM73" s="58"/>
      <c r="HN73" s="58"/>
      <c r="HO73" s="58"/>
      <c r="HP73" s="58"/>
      <c r="HQ73" s="58"/>
      <c r="HR73" s="58"/>
      <c r="HS73" s="58"/>
      <c r="HT73" s="58"/>
      <c r="HU73" s="58"/>
      <c r="HV73" s="58"/>
      <c r="HW73" s="58"/>
      <c r="HX73" s="58"/>
      <c r="HY73" s="58"/>
      <c r="HZ73" s="58"/>
      <c r="IA73" s="58"/>
      <c r="IB73" s="58"/>
      <c r="IC73" s="58"/>
      <c r="ID73" s="58"/>
      <c r="IE73" s="58"/>
      <c r="IF73" s="58"/>
      <c r="IG73" s="58"/>
      <c r="IH73" s="58"/>
      <c r="II73" s="58"/>
      <c r="IJ73" s="58"/>
      <c r="IK73" s="58"/>
      <c r="IL73" s="58"/>
      <c r="IM73" s="58"/>
      <c r="IN73" s="58"/>
      <c r="IO73" s="58"/>
      <c r="IP73" s="58"/>
      <c r="IQ73" s="58"/>
      <c r="IR73" s="58"/>
      <c r="IS73" s="58"/>
      <c r="IT73" s="58"/>
      <c r="IU73" s="58"/>
      <c r="IV73" s="58"/>
    </row>
    <row r="74" spans="1:256" s="10" customFormat="1" ht="28.5" customHeight="1">
      <c r="A74" s="197"/>
      <c r="B74" s="316"/>
      <c r="C74" s="313"/>
      <c r="D74" s="85" t="s">
        <v>167</v>
      </c>
      <c r="E74" s="84" t="s">
        <v>168</v>
      </c>
      <c r="F74" s="49" t="s">
        <v>169</v>
      </c>
      <c r="G74" s="76">
        <f t="shared" si="47"/>
        <v>37055</v>
      </c>
      <c r="H74" s="38">
        <f>IF(G74&lt;&gt;0,I67/G74,0)</f>
        <v>94584.441840507352</v>
      </c>
      <c r="I74" s="87">
        <f t="shared" si="49"/>
        <v>39658484.299999997</v>
      </c>
      <c r="J74" s="52" t="s">
        <v>22</v>
      </c>
      <c r="K74" s="52" t="s">
        <v>22</v>
      </c>
      <c r="L74" s="76">
        <f t="shared" si="50"/>
        <v>810</v>
      </c>
      <c r="M74" s="38">
        <f>IF(L74&lt;&gt;0,N67/L74,0)</f>
        <v>1597162.9056049383</v>
      </c>
      <c r="N74" s="87">
        <f t="shared" si="52"/>
        <v>1237897.96</v>
      </c>
      <c r="O74" s="52" t="s">
        <v>22</v>
      </c>
      <c r="P74" s="52" t="s">
        <v>22</v>
      </c>
      <c r="Q74" s="38">
        <f t="shared" si="28"/>
        <v>36245</v>
      </c>
      <c r="R74" s="39">
        <f t="shared" si="29"/>
        <v>2.185939819187694E-2</v>
      </c>
      <c r="S74" s="38">
        <f t="shared" si="26"/>
        <v>38420586.339999996</v>
      </c>
      <c r="T74" s="39">
        <f t="shared" si="27"/>
        <v>3.1213950352610931E-2</v>
      </c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58"/>
      <c r="GX74" s="58"/>
      <c r="GY74" s="58"/>
      <c r="GZ74" s="58"/>
      <c r="HA74" s="58"/>
      <c r="HB74" s="58"/>
      <c r="HC74" s="58"/>
      <c r="HD74" s="58"/>
      <c r="HE74" s="58"/>
      <c r="HF74" s="58"/>
      <c r="HG74" s="58"/>
      <c r="HH74" s="58"/>
      <c r="HI74" s="58"/>
      <c r="HJ74" s="58"/>
      <c r="HK74" s="58"/>
      <c r="HL74" s="58"/>
      <c r="HM74" s="58"/>
      <c r="HN74" s="58"/>
      <c r="HO74" s="58"/>
      <c r="HP74" s="58"/>
      <c r="HQ74" s="58"/>
      <c r="HR74" s="58"/>
      <c r="HS74" s="58"/>
      <c r="HT74" s="58"/>
      <c r="HU74" s="58"/>
      <c r="HV74" s="58"/>
      <c r="HW74" s="58"/>
      <c r="HX74" s="58"/>
      <c r="HY74" s="58"/>
      <c r="HZ74" s="58"/>
      <c r="IA74" s="58"/>
      <c r="IB74" s="58"/>
      <c r="IC74" s="58"/>
      <c r="ID74" s="58"/>
      <c r="IE74" s="58"/>
      <c r="IF74" s="58"/>
      <c r="IG74" s="58"/>
      <c r="IH74" s="58"/>
      <c r="II74" s="58"/>
      <c r="IJ74" s="58"/>
      <c r="IK74" s="58"/>
      <c r="IL74" s="58"/>
      <c r="IM74" s="58"/>
      <c r="IN74" s="58"/>
      <c r="IO74" s="58"/>
      <c r="IP74" s="58"/>
      <c r="IQ74" s="58"/>
      <c r="IR74" s="58"/>
      <c r="IS74" s="58"/>
      <c r="IT74" s="58"/>
      <c r="IU74" s="58"/>
      <c r="IV74" s="58"/>
    </row>
    <row r="75" spans="1:256" s="12" customFormat="1" ht="30.75" customHeight="1">
      <c r="A75" s="88"/>
      <c r="B75" s="151" t="s">
        <v>170</v>
      </c>
      <c r="C75" s="152"/>
      <c r="D75" s="153"/>
      <c r="E75" s="73" t="s">
        <v>171</v>
      </c>
      <c r="F75" s="89" t="s">
        <v>53</v>
      </c>
      <c r="G75" s="51">
        <f>G105+G126</f>
        <v>132342</v>
      </c>
      <c r="H75" s="36">
        <f>IF(G75&lt;&gt;0,I75/G75,0)</f>
        <v>64359.641007163256</v>
      </c>
      <c r="I75" s="90">
        <f>I105+I126</f>
        <v>8517483610.1700001</v>
      </c>
      <c r="J75" s="51" t="s">
        <v>22</v>
      </c>
      <c r="K75" s="51" t="s">
        <v>22</v>
      </c>
      <c r="L75" s="51">
        <f>L105+L126</f>
        <v>59471</v>
      </c>
      <c r="M75" s="36">
        <f>IF(L75&lt;&gt;0,N75/L75,0)</f>
        <v>70464.92372618588</v>
      </c>
      <c r="N75" s="90">
        <f>N105+N126</f>
        <v>4190619478.9200006</v>
      </c>
      <c r="O75" s="51" t="s">
        <v>22</v>
      </c>
      <c r="P75" s="51" t="s">
        <v>22</v>
      </c>
      <c r="Q75" s="38">
        <f t="shared" si="28"/>
        <v>72871</v>
      </c>
      <c r="R75" s="39">
        <f t="shared" si="29"/>
        <v>0.44937359266143778</v>
      </c>
      <c r="S75" s="38">
        <f>I75-N75</f>
        <v>4326864131.25</v>
      </c>
      <c r="T75" s="39">
        <f>IF(I75&lt;&gt;0,N75/I75,0)</f>
        <v>0.49200205961257615</v>
      </c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91"/>
      <c r="GX75" s="91"/>
      <c r="GY75" s="91"/>
      <c r="GZ75" s="91"/>
      <c r="HA75" s="91"/>
      <c r="HB75" s="91"/>
      <c r="HC75" s="91"/>
      <c r="HD75" s="91"/>
      <c r="HE75" s="91"/>
      <c r="HF75" s="91"/>
      <c r="HG75" s="91"/>
      <c r="HH75" s="91"/>
      <c r="HI75" s="91"/>
      <c r="HJ75" s="91"/>
      <c r="HK75" s="91"/>
      <c r="HL75" s="91"/>
      <c r="HM75" s="91"/>
      <c r="HN75" s="91"/>
      <c r="HO75" s="91"/>
      <c r="HP75" s="91"/>
      <c r="HQ75" s="91"/>
      <c r="HR75" s="91"/>
      <c r="HS75" s="91"/>
      <c r="HT75" s="91"/>
      <c r="HU75" s="91"/>
      <c r="HV75" s="91"/>
      <c r="HW75" s="91"/>
      <c r="HX75" s="91"/>
      <c r="HY75" s="91"/>
      <c r="HZ75" s="91"/>
      <c r="IA75" s="91"/>
      <c r="IB75" s="91"/>
      <c r="IC75" s="91"/>
      <c r="ID75" s="91"/>
      <c r="IE75" s="91"/>
      <c r="IF75" s="91"/>
      <c r="IG75" s="91"/>
      <c r="IH75" s="91"/>
      <c r="II75" s="91"/>
      <c r="IJ75" s="91"/>
      <c r="IK75" s="91"/>
      <c r="IL75" s="91"/>
      <c r="IM75" s="91"/>
      <c r="IN75" s="91"/>
      <c r="IO75" s="91"/>
      <c r="IP75" s="91"/>
      <c r="IQ75" s="91"/>
      <c r="IR75" s="91"/>
      <c r="IS75" s="91"/>
      <c r="IT75" s="91"/>
      <c r="IU75" s="91"/>
      <c r="IV75" s="91"/>
    </row>
    <row r="76" spans="1:256" ht="15" customHeight="1">
      <c r="A76" s="92"/>
      <c r="B76" s="301" t="s">
        <v>172</v>
      </c>
      <c r="C76" s="302"/>
      <c r="D76" s="302"/>
      <c r="E76" s="82" t="s">
        <v>173</v>
      </c>
      <c r="F76" s="34" t="s">
        <v>69</v>
      </c>
      <c r="G76" s="52">
        <f>G106+G127</f>
        <v>1284011</v>
      </c>
      <c r="H76" s="38">
        <f>IF(G76&lt;&gt;0,I75/G76,0)</f>
        <v>6633.4973845005998</v>
      </c>
      <c r="I76" s="52" t="s">
        <v>151</v>
      </c>
      <c r="J76" s="52" t="s">
        <v>22</v>
      </c>
      <c r="K76" s="52" t="s">
        <v>22</v>
      </c>
      <c r="L76" s="52">
        <f>L106+L127</f>
        <v>552293</v>
      </c>
      <c r="M76" s="38">
        <f>IF(L76&lt;&gt;0,N75/L76,0)</f>
        <v>7587.6744389662745</v>
      </c>
      <c r="N76" s="52" t="s">
        <v>151</v>
      </c>
      <c r="O76" s="52" t="s">
        <v>22</v>
      </c>
      <c r="P76" s="52" t="s">
        <v>22</v>
      </c>
      <c r="Q76" s="38">
        <f t="shared" si="28"/>
        <v>731718</v>
      </c>
      <c r="R76" s="39">
        <f t="shared" si="29"/>
        <v>0.43013105027916426</v>
      </c>
      <c r="S76" s="52" t="s">
        <v>151</v>
      </c>
      <c r="T76" s="38" t="s">
        <v>151</v>
      </c>
    </row>
    <row r="77" spans="1:256" s="6" customFormat="1" ht="29.25" customHeight="1">
      <c r="A77" s="92"/>
      <c r="B77" s="298" t="s">
        <v>174</v>
      </c>
      <c r="C77" s="299"/>
      <c r="D77" s="300"/>
      <c r="E77" s="82" t="s">
        <v>175</v>
      </c>
      <c r="F77" s="21" t="s">
        <v>53</v>
      </c>
      <c r="G77" s="52">
        <f>G107+G128</f>
        <v>3698</v>
      </c>
      <c r="H77" s="38">
        <f>IF(G77&lt;&gt;0,I77/G77,0)</f>
        <v>67217.09</v>
      </c>
      <c r="I77" s="93">
        <f>I107+I128</f>
        <v>248568798.81999999</v>
      </c>
      <c r="J77" s="52" t="s">
        <v>22</v>
      </c>
      <c r="K77" s="52" t="s">
        <v>22</v>
      </c>
      <c r="L77" s="52">
        <f>L107+L128</f>
        <v>522</v>
      </c>
      <c r="M77" s="38">
        <f>IF(L77&lt;&gt;0,N77/L77,0)</f>
        <v>72275.440555555557</v>
      </c>
      <c r="N77" s="93">
        <f>N107+N128</f>
        <v>37727779.969999999</v>
      </c>
      <c r="O77" s="52" t="s">
        <v>22</v>
      </c>
      <c r="P77" s="52" t="s">
        <v>22</v>
      </c>
      <c r="Q77" s="38">
        <f t="shared" si="28"/>
        <v>3176</v>
      </c>
      <c r="R77" s="39">
        <f t="shared" si="29"/>
        <v>0.14115738236884803</v>
      </c>
      <c r="S77" s="38">
        <f t="shared" ref="S77:S104" si="53">I77-N77</f>
        <v>210841018.84999999</v>
      </c>
      <c r="T77" s="39">
        <f t="shared" ref="T77:T104" si="54">IF(I77&lt;&gt;0,N77/I77,0)</f>
        <v>0.15178003091739767</v>
      </c>
      <c r="GW77" s="17"/>
      <c r="GX77" s="17"/>
      <c r="GY77" s="17"/>
      <c r="GZ77" s="17"/>
      <c r="HA77" s="17"/>
      <c r="HB77" s="17"/>
      <c r="HC77" s="17"/>
      <c r="HD77" s="17"/>
      <c r="HE77" s="17"/>
      <c r="HF77" s="17"/>
      <c r="HG77" s="17"/>
      <c r="HH77" s="17"/>
      <c r="HI77" s="17"/>
      <c r="HJ77" s="17"/>
      <c r="HK77" s="17"/>
      <c r="HL77" s="17"/>
      <c r="HM77" s="17"/>
      <c r="HN77" s="17"/>
      <c r="HO77" s="17"/>
      <c r="HP77" s="17"/>
      <c r="HQ77" s="17"/>
      <c r="HR77" s="17"/>
      <c r="HS77" s="17"/>
      <c r="HT77" s="17"/>
      <c r="HU77" s="17"/>
      <c r="HV77" s="17"/>
      <c r="HW77" s="17"/>
      <c r="HX77" s="17"/>
      <c r="HY77" s="17"/>
      <c r="HZ77" s="17"/>
      <c r="IA77" s="17"/>
      <c r="IB77" s="17"/>
      <c r="IC77" s="17"/>
      <c r="ID77" s="17"/>
      <c r="IE77" s="17"/>
      <c r="IF77" s="17"/>
      <c r="IG77" s="17"/>
      <c r="IH77" s="17"/>
      <c r="II77" s="17"/>
      <c r="IJ77" s="17"/>
      <c r="IK77" s="17"/>
      <c r="IL77" s="17"/>
      <c r="IM77" s="17"/>
      <c r="IN77" s="17"/>
      <c r="IO77" s="17"/>
      <c r="IP77" s="17"/>
      <c r="IQ77" s="17"/>
      <c r="IR77" s="17"/>
      <c r="IS77" s="17"/>
      <c r="IT77" s="17"/>
      <c r="IU77" s="17"/>
      <c r="IV77" s="17"/>
    </row>
    <row r="78" spans="1:256" s="6" customFormat="1" ht="25.5" customHeight="1">
      <c r="A78" s="92" t="s">
        <v>176</v>
      </c>
      <c r="B78" s="203" t="s">
        <v>177</v>
      </c>
      <c r="C78" s="204"/>
      <c r="D78" s="205"/>
      <c r="E78" s="84" t="s">
        <v>178</v>
      </c>
      <c r="F78" s="49" t="s">
        <v>53</v>
      </c>
      <c r="G78" s="52">
        <f>G108+G129</f>
        <v>925</v>
      </c>
      <c r="H78" s="38">
        <f>IF(G78&lt;&gt;0,I78/G78,0)</f>
        <v>67217.09</v>
      </c>
      <c r="I78" s="93">
        <f>I108+I129</f>
        <v>62175808.25</v>
      </c>
      <c r="J78" s="52" t="s">
        <v>22</v>
      </c>
      <c r="K78" s="52" t="s">
        <v>22</v>
      </c>
      <c r="L78" s="52">
        <f>L108+L129</f>
        <v>87</v>
      </c>
      <c r="M78" s="38">
        <f>IF(L78&lt;&gt;0,N78/L78,0)</f>
        <v>61038.267586206886</v>
      </c>
      <c r="N78" s="93">
        <f>N108+N129</f>
        <v>5310329.2799999993</v>
      </c>
      <c r="O78" s="52" t="s">
        <v>22</v>
      </c>
      <c r="P78" s="52" t="s">
        <v>22</v>
      </c>
      <c r="Q78" s="38">
        <f t="shared" ref="Q78" si="55">G78-L78</f>
        <v>838</v>
      </c>
      <c r="R78" s="39">
        <f t="shared" ref="R78" si="56">IF(G78&lt;&gt;0,L78/G78,0)</f>
        <v>9.4054054054054051E-2</v>
      </c>
      <c r="S78" s="38">
        <f t="shared" ref="S78" si="57">I78-N78</f>
        <v>56865478.969999999</v>
      </c>
      <c r="T78" s="39">
        <f t="shared" ref="T78" si="58">IF(I78&lt;&gt;0,N78/I78,0)</f>
        <v>8.5408287072810174E-2</v>
      </c>
      <c r="GW78" s="17"/>
      <c r="GX78" s="17"/>
      <c r="GY78" s="17"/>
      <c r="GZ78" s="17"/>
      <c r="HA78" s="17"/>
      <c r="HB78" s="17"/>
      <c r="HC78" s="17"/>
      <c r="HD78" s="17"/>
      <c r="HE78" s="17"/>
      <c r="HF78" s="17"/>
      <c r="HG78" s="17"/>
      <c r="HH78" s="17"/>
      <c r="HI78" s="17"/>
      <c r="HJ78" s="17"/>
      <c r="HK78" s="17"/>
      <c r="HL78" s="17"/>
      <c r="HM78" s="17"/>
      <c r="HN78" s="17"/>
      <c r="HO78" s="17"/>
      <c r="HP78" s="17"/>
      <c r="HQ78" s="17"/>
      <c r="HR78" s="17"/>
      <c r="HS78" s="17"/>
      <c r="HT78" s="17"/>
      <c r="HU78" s="17"/>
      <c r="HV78" s="17"/>
      <c r="HW78" s="17"/>
      <c r="HX78" s="17"/>
      <c r="HY78" s="17"/>
      <c r="HZ78" s="17"/>
      <c r="IA78" s="17"/>
      <c r="IB78" s="17"/>
      <c r="IC78" s="17"/>
      <c r="ID78" s="17"/>
      <c r="IE78" s="17"/>
      <c r="IF78" s="17"/>
      <c r="IG78" s="17"/>
      <c r="IH78" s="17"/>
      <c r="II78" s="17"/>
      <c r="IJ78" s="17"/>
      <c r="IK78" s="17"/>
      <c r="IL78" s="17"/>
      <c r="IM78" s="17"/>
      <c r="IN78" s="17"/>
      <c r="IO78" s="17"/>
      <c r="IP78" s="17"/>
      <c r="IQ78" s="17"/>
      <c r="IR78" s="17"/>
      <c r="IS78" s="17"/>
      <c r="IT78" s="17"/>
      <c r="IU78" s="17"/>
      <c r="IV78" s="17"/>
    </row>
    <row r="79" spans="1:256" s="6" customFormat="1" ht="15" customHeight="1">
      <c r="A79" s="92"/>
      <c r="B79" s="301" t="s">
        <v>179</v>
      </c>
      <c r="C79" s="302"/>
      <c r="D79" s="303"/>
      <c r="E79" s="82" t="s">
        <v>180</v>
      </c>
      <c r="F79" s="21" t="s">
        <v>53</v>
      </c>
      <c r="G79" s="52">
        <f>G109</f>
        <v>7404</v>
      </c>
      <c r="H79" s="38">
        <f>IF(G79&lt;&gt;0,I79/G79,0)</f>
        <v>187679.80000000002</v>
      </c>
      <c r="I79" s="93">
        <f>I109</f>
        <v>1389581239.2</v>
      </c>
      <c r="J79" s="52" t="s">
        <v>22</v>
      </c>
      <c r="K79" s="52" t="s">
        <v>22</v>
      </c>
      <c r="L79" s="52">
        <f>L109</f>
        <v>3485</v>
      </c>
      <c r="M79" s="38">
        <f>IF(L79&lt;&gt;0,N79/L79,0)</f>
        <v>123683.05296700142</v>
      </c>
      <c r="N79" s="93">
        <f t="shared" ref="N79" si="59">N109</f>
        <v>431035439.58999997</v>
      </c>
      <c r="O79" s="52" t="s">
        <v>22</v>
      </c>
      <c r="P79" s="52" t="s">
        <v>22</v>
      </c>
      <c r="Q79" s="38"/>
      <c r="R79" s="39"/>
      <c r="S79" s="38"/>
      <c r="T79" s="39"/>
      <c r="GW79" s="17"/>
      <c r="GX79" s="17"/>
      <c r="GY79" s="17"/>
      <c r="GZ79" s="17"/>
      <c r="HA79" s="17"/>
      <c r="HB79" s="17"/>
      <c r="HC79" s="17"/>
      <c r="HD79" s="17"/>
      <c r="HE79" s="17"/>
      <c r="HF79" s="17"/>
      <c r="HG79" s="17"/>
      <c r="HH79" s="17"/>
      <c r="HI79" s="17"/>
      <c r="HJ79" s="17"/>
      <c r="HK79" s="17"/>
      <c r="HL79" s="17"/>
      <c r="HM79" s="17"/>
      <c r="HN79" s="17"/>
      <c r="HO79" s="17"/>
      <c r="HP79" s="17"/>
      <c r="HQ79" s="17"/>
      <c r="HR79" s="17"/>
      <c r="HS79" s="17"/>
      <c r="HT79" s="17"/>
      <c r="HU79" s="17"/>
      <c r="HV79" s="17"/>
      <c r="HW79" s="17"/>
      <c r="HX79" s="17"/>
      <c r="HY79" s="17"/>
      <c r="HZ79" s="17"/>
      <c r="IA79" s="17"/>
      <c r="IB79" s="17"/>
      <c r="IC79" s="17"/>
      <c r="ID79" s="17"/>
      <c r="IE79" s="17"/>
      <c r="IF79" s="17"/>
      <c r="IG79" s="17"/>
      <c r="IH79" s="17"/>
      <c r="II79" s="17"/>
      <c r="IJ79" s="17"/>
      <c r="IK79" s="17"/>
      <c r="IL79" s="17"/>
      <c r="IM79" s="17"/>
      <c r="IN79" s="17"/>
      <c r="IO79" s="17"/>
      <c r="IP79" s="17"/>
      <c r="IQ79" s="17"/>
      <c r="IR79" s="17"/>
      <c r="IS79" s="17"/>
      <c r="IT79" s="17"/>
      <c r="IU79" s="17"/>
      <c r="IV79" s="17"/>
    </row>
    <row r="80" spans="1:256" s="6" customFormat="1" ht="15" customHeight="1">
      <c r="A80" s="92"/>
      <c r="B80" s="206" t="s">
        <v>181</v>
      </c>
      <c r="C80" s="207"/>
      <c r="D80" s="208"/>
      <c r="E80" s="82" t="s">
        <v>182</v>
      </c>
      <c r="F80" s="21" t="s">
        <v>53</v>
      </c>
      <c r="G80" s="52">
        <f>G110+G130</f>
        <v>4356</v>
      </c>
      <c r="H80" s="38">
        <f>IF(G80&lt;&gt;0,I80/G80,0)</f>
        <v>200980.97922865013</v>
      </c>
      <c r="I80" s="93">
        <f>I110+I130</f>
        <v>875473145.51999998</v>
      </c>
      <c r="J80" s="52" t="s">
        <v>22</v>
      </c>
      <c r="K80" s="52" t="s">
        <v>22</v>
      </c>
      <c r="L80" s="52">
        <f>L110+L130</f>
        <v>1509</v>
      </c>
      <c r="M80" s="38">
        <f>IF(L80&lt;&gt;0,N80/L80,0)</f>
        <v>211258.38559310802</v>
      </c>
      <c r="N80" s="93">
        <f>N110+N130</f>
        <v>318788903.86000001</v>
      </c>
      <c r="O80" s="52" t="s">
        <v>22</v>
      </c>
      <c r="P80" s="52" t="s">
        <v>22</v>
      </c>
      <c r="Q80" s="38">
        <f t="shared" si="28"/>
        <v>2847</v>
      </c>
      <c r="R80" s="39">
        <f t="shared" si="29"/>
        <v>0.34641873278236912</v>
      </c>
      <c r="S80" s="38">
        <f t="shared" si="53"/>
        <v>556684241.65999997</v>
      </c>
      <c r="T80" s="39">
        <f t="shared" si="54"/>
        <v>0.36413327523673011</v>
      </c>
      <c r="GW80" s="17"/>
      <c r="GX80" s="17"/>
      <c r="GY80" s="17"/>
      <c r="GZ80" s="17"/>
      <c r="HA80" s="17"/>
      <c r="HB80" s="17"/>
      <c r="HC80" s="17"/>
      <c r="HD80" s="17"/>
      <c r="HE80" s="17"/>
      <c r="HF80" s="17"/>
      <c r="HG80" s="17"/>
      <c r="HH80" s="17"/>
      <c r="HI80" s="17"/>
      <c r="HJ80" s="17"/>
      <c r="HK80" s="17"/>
      <c r="HL80" s="17"/>
      <c r="HM80" s="17"/>
      <c r="HN80" s="17"/>
      <c r="HO80" s="17"/>
      <c r="HP80" s="17"/>
      <c r="HQ80" s="17"/>
      <c r="HR80" s="17"/>
      <c r="HS80" s="17"/>
      <c r="HT80" s="17"/>
      <c r="HU80" s="17"/>
      <c r="HV80" s="17"/>
      <c r="HW80" s="17"/>
      <c r="HX80" s="17"/>
      <c r="HY80" s="17"/>
      <c r="HZ80" s="17"/>
      <c r="IA80" s="17"/>
      <c r="IB80" s="17"/>
      <c r="IC80" s="17"/>
      <c r="ID80" s="17"/>
      <c r="IE80" s="17"/>
      <c r="IF80" s="17"/>
      <c r="IG80" s="17"/>
      <c r="IH80" s="17"/>
      <c r="II80" s="17"/>
      <c r="IJ80" s="17"/>
      <c r="IK80" s="17"/>
      <c r="IL80" s="17"/>
      <c r="IM80" s="17"/>
      <c r="IN80" s="17"/>
      <c r="IO80" s="17"/>
      <c r="IP80" s="17"/>
      <c r="IQ80" s="17"/>
      <c r="IR80" s="17"/>
      <c r="IS80" s="17"/>
      <c r="IT80" s="17"/>
      <c r="IU80" s="17"/>
      <c r="IV80" s="17"/>
    </row>
    <row r="81" spans="1:256" s="8" customFormat="1" ht="27" customHeight="1">
      <c r="A81" s="88"/>
      <c r="B81" s="154" t="s">
        <v>183</v>
      </c>
      <c r="C81" s="155"/>
      <c r="D81" s="156"/>
      <c r="E81" s="73" t="s">
        <v>184</v>
      </c>
      <c r="F81" s="32" t="s">
        <v>61</v>
      </c>
      <c r="G81" s="51">
        <f>G111+G131</f>
        <v>47046</v>
      </c>
      <c r="H81" s="36">
        <f>IF(G81&lt;&gt;0,I81/G81,0)</f>
        <v>37903.152798112482</v>
      </c>
      <c r="I81" s="90">
        <f>I111+I131</f>
        <v>1783191726.54</v>
      </c>
      <c r="J81" s="51" t="s">
        <v>22</v>
      </c>
      <c r="K81" s="51" t="s">
        <v>22</v>
      </c>
      <c r="L81" s="51">
        <f>L111+L131</f>
        <v>14854</v>
      </c>
      <c r="M81" s="36">
        <f>IF(L81&lt;&gt;0,N81/L81,0)</f>
        <v>31391.690137336744</v>
      </c>
      <c r="N81" s="90">
        <f>N111+N131</f>
        <v>466292165.30000001</v>
      </c>
      <c r="O81" s="51" t="s">
        <v>22</v>
      </c>
      <c r="P81" s="51" t="s">
        <v>22</v>
      </c>
      <c r="Q81" s="38">
        <f t="shared" si="28"/>
        <v>32192</v>
      </c>
      <c r="R81" s="39">
        <f t="shared" si="29"/>
        <v>0.3157335373889385</v>
      </c>
      <c r="S81" s="38">
        <f t="shared" si="53"/>
        <v>1316899561.24</v>
      </c>
      <c r="T81" s="39">
        <f t="shared" si="54"/>
        <v>0.26149300625388489</v>
      </c>
      <c r="GW81" s="91"/>
      <c r="GX81" s="91"/>
      <c r="GY81" s="91"/>
      <c r="GZ81" s="91"/>
      <c r="HA81" s="91"/>
      <c r="HB81" s="91"/>
      <c r="HC81" s="91"/>
      <c r="HD81" s="91"/>
      <c r="HE81" s="91"/>
      <c r="HF81" s="91"/>
      <c r="HG81" s="91"/>
      <c r="HH81" s="91"/>
      <c r="HI81" s="91"/>
      <c r="HJ81" s="91"/>
      <c r="HK81" s="91"/>
      <c r="HL81" s="91"/>
      <c r="HM81" s="91"/>
      <c r="HN81" s="91"/>
      <c r="HO81" s="91"/>
      <c r="HP81" s="91"/>
      <c r="HQ81" s="91"/>
      <c r="HR81" s="91"/>
      <c r="HS81" s="91"/>
      <c r="HT81" s="91"/>
      <c r="HU81" s="91"/>
      <c r="HV81" s="91"/>
      <c r="HW81" s="91"/>
      <c r="HX81" s="91"/>
      <c r="HY81" s="91"/>
      <c r="HZ81" s="91"/>
      <c r="IA81" s="91"/>
      <c r="IB81" s="91"/>
      <c r="IC81" s="91"/>
      <c r="ID81" s="91"/>
      <c r="IE81" s="91"/>
      <c r="IF81" s="91"/>
      <c r="IG81" s="91"/>
      <c r="IH81" s="91"/>
      <c r="II81" s="91"/>
      <c r="IJ81" s="91"/>
      <c r="IK81" s="91"/>
      <c r="IL81" s="91"/>
      <c r="IM81" s="91"/>
      <c r="IN81" s="91"/>
      <c r="IO81" s="91"/>
      <c r="IP81" s="91"/>
      <c r="IQ81" s="91"/>
      <c r="IR81" s="91"/>
      <c r="IS81" s="91"/>
      <c r="IT81" s="91"/>
      <c r="IU81" s="91"/>
      <c r="IV81" s="91"/>
    </row>
    <row r="82" spans="1:256" s="13" customFormat="1" ht="15" customHeight="1">
      <c r="A82" s="92"/>
      <c r="B82" s="304" t="s">
        <v>185</v>
      </c>
      <c r="C82" s="305"/>
      <c r="D82" s="306"/>
      <c r="E82" s="84" t="s">
        <v>186</v>
      </c>
      <c r="F82" s="49" t="s">
        <v>63</v>
      </c>
      <c r="G82" s="52">
        <f>G112+G132</f>
        <v>476235</v>
      </c>
      <c r="H82" s="38">
        <f>IF(G82&lt;&gt;0,I81/G82,0)</f>
        <v>3744.3525287725597</v>
      </c>
      <c r="I82" s="52" t="s">
        <v>22</v>
      </c>
      <c r="J82" s="52" t="s">
        <v>22</v>
      </c>
      <c r="K82" s="52" t="s">
        <v>22</v>
      </c>
      <c r="L82" s="52">
        <f>L112+L132</f>
        <v>142975</v>
      </c>
      <c r="M82" s="38">
        <f>IF(L82&lt;&gt;0,N81/L82,0)</f>
        <v>3261.3545396048262</v>
      </c>
      <c r="N82" s="52" t="s">
        <v>22</v>
      </c>
      <c r="O82" s="52" t="s">
        <v>22</v>
      </c>
      <c r="P82" s="52" t="s">
        <v>22</v>
      </c>
      <c r="Q82" s="38">
        <f t="shared" si="28"/>
        <v>333260</v>
      </c>
      <c r="R82" s="39">
        <f t="shared" si="29"/>
        <v>0.30021942948334329</v>
      </c>
      <c r="S82" s="52" t="s">
        <v>22</v>
      </c>
      <c r="T82" s="52" t="s">
        <v>22</v>
      </c>
      <c r="GW82" s="94"/>
      <c r="GX82" s="94"/>
      <c r="GY82" s="94"/>
      <c r="GZ82" s="94"/>
      <c r="HA82" s="94"/>
      <c r="HB82" s="94"/>
      <c r="HC82" s="94"/>
      <c r="HD82" s="94"/>
      <c r="HE82" s="94"/>
      <c r="HF82" s="94"/>
      <c r="HG82" s="94"/>
      <c r="HH82" s="94"/>
      <c r="HI82" s="94"/>
      <c r="HJ82" s="94"/>
      <c r="HK82" s="94"/>
      <c r="HL82" s="94"/>
      <c r="HM82" s="94"/>
      <c r="HN82" s="94"/>
      <c r="HO82" s="94"/>
      <c r="HP82" s="94"/>
      <c r="HQ82" s="94"/>
      <c r="HR82" s="94"/>
      <c r="HS82" s="94"/>
      <c r="HT82" s="94"/>
      <c r="HU82" s="94"/>
      <c r="HV82" s="94"/>
      <c r="HW82" s="94"/>
      <c r="HX82" s="94"/>
      <c r="HY82" s="94"/>
      <c r="HZ82" s="94"/>
      <c r="IA82" s="94"/>
      <c r="IB82" s="94"/>
      <c r="IC82" s="94"/>
      <c r="ID82" s="94"/>
      <c r="IE82" s="94"/>
      <c r="IF82" s="94"/>
      <c r="IG82" s="94"/>
      <c r="IH82" s="94"/>
      <c r="II82" s="94"/>
      <c r="IJ82" s="94"/>
      <c r="IK82" s="94"/>
      <c r="IL82" s="94"/>
      <c r="IM82" s="94"/>
      <c r="IN82" s="94"/>
      <c r="IO82" s="94"/>
      <c r="IP82" s="94"/>
      <c r="IQ82" s="94"/>
      <c r="IR82" s="94"/>
      <c r="IS82" s="94"/>
      <c r="IT82" s="94"/>
      <c r="IU82" s="94"/>
      <c r="IV82" s="94"/>
    </row>
    <row r="83" spans="1:256" s="6" customFormat="1" ht="15" customHeight="1">
      <c r="A83" s="92"/>
      <c r="B83" s="301" t="s">
        <v>187</v>
      </c>
      <c r="C83" s="302"/>
      <c r="D83" s="303"/>
      <c r="E83" s="82" t="s">
        <v>188</v>
      </c>
      <c r="F83" s="34" t="s">
        <v>61</v>
      </c>
      <c r="G83" s="52">
        <f>G113</f>
        <v>5134</v>
      </c>
      <c r="H83" s="38">
        <f t="shared" ref="H83:H84" si="60">IF(G83&lt;&gt;0,I83/G83,0)</f>
        <v>144484.88</v>
      </c>
      <c r="I83" s="38">
        <f>I113</f>
        <v>741785373.92000008</v>
      </c>
      <c r="J83" s="52" t="s">
        <v>22</v>
      </c>
      <c r="K83" s="52" t="s">
        <v>22</v>
      </c>
      <c r="L83" s="52">
        <f>L113</f>
        <v>2511</v>
      </c>
      <c r="M83" s="38">
        <f t="shared" ref="M83:M84" si="61">IF(L83&lt;&gt;0,N83/L83,0)</f>
        <v>58553.799920350459</v>
      </c>
      <c r="N83" s="38">
        <f>N113</f>
        <v>147028591.59999999</v>
      </c>
      <c r="O83" s="52" t="s">
        <v>22</v>
      </c>
      <c r="P83" s="52" t="s">
        <v>22</v>
      </c>
      <c r="Q83" s="38">
        <f t="shared" ref="Q83:Q84" si="62">G83-L83</f>
        <v>2623</v>
      </c>
      <c r="R83" s="39">
        <f t="shared" ref="R83:R84" si="63">IF(G83&lt;&gt;0,L83/G83,0)</f>
        <v>0.48909232567199062</v>
      </c>
      <c r="S83" s="38">
        <f t="shared" ref="S83:S84" si="64">I83-N83</f>
        <v>594756782.32000005</v>
      </c>
      <c r="T83" s="39">
        <f t="shared" ref="T83:T84" si="65">IF(I83&lt;&gt;0,N83/I83,0)</f>
        <v>0.19820907336446986</v>
      </c>
      <c r="GW83" s="17"/>
      <c r="GX83" s="17"/>
      <c r="GY83" s="17"/>
      <c r="GZ83" s="17"/>
      <c r="HA83" s="17"/>
      <c r="HB83" s="17"/>
      <c r="HC83" s="17"/>
      <c r="HD83" s="17"/>
      <c r="HE83" s="17"/>
      <c r="HF83" s="17"/>
      <c r="HG83" s="17"/>
      <c r="HH83" s="17"/>
      <c r="HI83" s="17"/>
      <c r="HJ83" s="17"/>
      <c r="HK83" s="17"/>
      <c r="HL83" s="17"/>
      <c r="HM83" s="17"/>
      <c r="HN83" s="17"/>
      <c r="HO83" s="17"/>
      <c r="HP83" s="17"/>
      <c r="HQ83" s="17"/>
      <c r="HR83" s="17"/>
      <c r="HS83" s="17"/>
      <c r="HT83" s="17"/>
      <c r="HU83" s="17"/>
      <c r="HV83" s="17"/>
      <c r="HW83" s="17"/>
      <c r="HX83" s="17"/>
      <c r="HY83" s="17"/>
      <c r="HZ83" s="17"/>
      <c r="IA83" s="17"/>
      <c r="IB83" s="17"/>
      <c r="IC83" s="17"/>
      <c r="ID83" s="17"/>
      <c r="IE83" s="17"/>
      <c r="IF83" s="17"/>
      <c r="IG83" s="17"/>
      <c r="IH83" s="17"/>
      <c r="II83" s="17"/>
      <c r="IJ83" s="17"/>
      <c r="IK83" s="17"/>
      <c r="IL83" s="17"/>
      <c r="IM83" s="17"/>
      <c r="IN83" s="17"/>
      <c r="IO83" s="17"/>
      <c r="IP83" s="17"/>
      <c r="IQ83" s="17"/>
      <c r="IR83" s="17"/>
      <c r="IS83" s="17"/>
      <c r="IT83" s="17"/>
      <c r="IU83" s="17"/>
      <c r="IV83" s="17"/>
    </row>
    <row r="84" spans="1:256" s="6" customFormat="1" ht="15" customHeight="1">
      <c r="A84" s="92"/>
      <c r="B84" s="301" t="s">
        <v>189</v>
      </c>
      <c r="C84" s="302"/>
      <c r="D84" s="303"/>
      <c r="E84" s="82" t="s">
        <v>190</v>
      </c>
      <c r="F84" s="34" t="s">
        <v>191</v>
      </c>
      <c r="G84" s="52">
        <f>G114</f>
        <v>364</v>
      </c>
      <c r="H84" s="38">
        <f t="shared" si="60"/>
        <v>220925.81999999998</v>
      </c>
      <c r="I84" s="38">
        <f>I114</f>
        <v>80416998.479999989</v>
      </c>
      <c r="J84" s="52" t="s">
        <v>22</v>
      </c>
      <c r="K84" s="52" t="s">
        <v>22</v>
      </c>
      <c r="L84" s="52">
        <f>L114</f>
        <v>31</v>
      </c>
      <c r="M84" s="38">
        <f t="shared" si="61"/>
        <v>176594.1870967742</v>
      </c>
      <c r="N84" s="38">
        <f t="shared" ref="N84" si="66">N114</f>
        <v>5474419.7999999998</v>
      </c>
      <c r="O84" s="52" t="s">
        <v>22</v>
      </c>
      <c r="P84" s="52" t="s">
        <v>22</v>
      </c>
      <c r="Q84" s="38">
        <f t="shared" si="62"/>
        <v>333</v>
      </c>
      <c r="R84" s="39">
        <f t="shared" si="63"/>
        <v>8.5164835164835168E-2</v>
      </c>
      <c r="S84" s="38">
        <f t="shared" si="64"/>
        <v>74942578.679999992</v>
      </c>
      <c r="T84" s="39">
        <f t="shared" si="65"/>
        <v>6.8075405741007719E-2</v>
      </c>
      <c r="GW84" s="17"/>
      <c r="GX84" s="17"/>
      <c r="GY84" s="17"/>
      <c r="GZ84" s="17"/>
      <c r="HA84" s="17"/>
      <c r="HB84" s="17"/>
      <c r="HC84" s="17"/>
      <c r="HD84" s="17"/>
      <c r="HE84" s="17"/>
      <c r="HF84" s="17"/>
      <c r="HG84" s="17"/>
      <c r="HH84" s="17"/>
      <c r="HI84" s="17"/>
      <c r="HJ84" s="17"/>
      <c r="HK84" s="17"/>
      <c r="HL84" s="17"/>
      <c r="HM84" s="17"/>
      <c r="HN84" s="17"/>
      <c r="HO84" s="17"/>
      <c r="HP84" s="17"/>
      <c r="HQ84" s="17"/>
      <c r="HR84" s="17"/>
      <c r="HS84" s="17"/>
      <c r="HT84" s="17"/>
      <c r="HU84" s="17"/>
      <c r="HV84" s="17"/>
      <c r="HW84" s="17"/>
      <c r="HX84" s="17"/>
      <c r="HY84" s="17"/>
      <c r="HZ84" s="17"/>
      <c r="IA84" s="17"/>
      <c r="IB84" s="17"/>
      <c r="IC84" s="17"/>
      <c r="ID84" s="17"/>
      <c r="IE84" s="17"/>
      <c r="IF84" s="17"/>
      <c r="IG84" s="17"/>
      <c r="IH84" s="17"/>
      <c r="II84" s="17"/>
      <c r="IJ84" s="17"/>
      <c r="IK84" s="17"/>
      <c r="IL84" s="17"/>
      <c r="IM84" s="17"/>
      <c r="IN84" s="17"/>
      <c r="IO84" s="17"/>
      <c r="IP84" s="17"/>
      <c r="IQ84" s="17"/>
      <c r="IR84" s="17"/>
      <c r="IS84" s="17"/>
      <c r="IT84" s="17"/>
      <c r="IU84" s="17"/>
      <c r="IV84" s="17"/>
    </row>
    <row r="85" spans="1:256" s="8" customFormat="1" ht="25.5" customHeight="1">
      <c r="A85" s="88"/>
      <c r="B85" s="307" t="s">
        <v>192</v>
      </c>
      <c r="C85" s="308"/>
      <c r="D85" s="309"/>
      <c r="E85" s="73" t="s">
        <v>193</v>
      </c>
      <c r="F85" s="32" t="s">
        <v>69</v>
      </c>
      <c r="G85" s="51">
        <f>G115+G133</f>
        <v>69630</v>
      </c>
      <c r="H85" s="36">
        <f>IF(G85&lt;&gt;0,I85/G85,0)</f>
        <v>3433.1678105701567</v>
      </c>
      <c r="I85" s="36">
        <f>I115+I133</f>
        <v>239051474.65000001</v>
      </c>
      <c r="J85" s="51" t="s">
        <v>22</v>
      </c>
      <c r="K85" s="51" t="s">
        <v>22</v>
      </c>
      <c r="L85" s="51">
        <f>L115+L133</f>
        <v>33580</v>
      </c>
      <c r="M85" s="36">
        <f>IF(L85&lt;&gt;0,N85/L85,0)</f>
        <v>2428.0935556879094</v>
      </c>
      <c r="N85" s="36">
        <f>N115+N133</f>
        <v>81535381.599999994</v>
      </c>
      <c r="O85" s="51" t="s">
        <v>22</v>
      </c>
      <c r="P85" s="51" t="s">
        <v>22</v>
      </c>
      <c r="Q85" s="36">
        <f>G85-L85</f>
        <v>36050</v>
      </c>
      <c r="R85" s="56">
        <f>IF(G85&lt;&gt;0,L85/G85,0)</f>
        <v>0.48226339221599884</v>
      </c>
      <c r="S85" s="51" t="s">
        <v>22</v>
      </c>
      <c r="T85" s="51" t="s">
        <v>22</v>
      </c>
      <c r="GW85" s="91"/>
      <c r="GX85" s="91"/>
      <c r="GY85" s="91"/>
      <c r="GZ85" s="91"/>
      <c r="HA85" s="91"/>
      <c r="HB85" s="91"/>
      <c r="HC85" s="91"/>
      <c r="HD85" s="91"/>
      <c r="HE85" s="91"/>
      <c r="HF85" s="91"/>
      <c r="HG85" s="91"/>
      <c r="HH85" s="91"/>
      <c r="HI85" s="91"/>
      <c r="HJ85" s="91"/>
      <c r="HK85" s="91"/>
      <c r="HL85" s="91"/>
      <c r="HM85" s="91"/>
      <c r="HN85" s="91"/>
      <c r="HO85" s="91"/>
      <c r="HP85" s="91"/>
      <c r="HQ85" s="91"/>
      <c r="HR85" s="91"/>
      <c r="HS85" s="91"/>
      <c r="HT85" s="91"/>
      <c r="HU85" s="91"/>
      <c r="HV85" s="91"/>
      <c r="HW85" s="91"/>
      <c r="HX85" s="91"/>
      <c r="HY85" s="91"/>
      <c r="HZ85" s="91"/>
      <c r="IA85" s="91"/>
      <c r="IB85" s="91"/>
      <c r="IC85" s="91"/>
      <c r="ID85" s="91"/>
      <c r="IE85" s="91"/>
      <c r="IF85" s="91"/>
      <c r="IG85" s="91"/>
      <c r="IH85" s="91"/>
      <c r="II85" s="91"/>
      <c r="IJ85" s="91"/>
      <c r="IK85" s="91"/>
      <c r="IL85" s="91"/>
      <c r="IM85" s="91"/>
      <c r="IN85" s="91"/>
      <c r="IO85" s="91"/>
      <c r="IP85" s="91"/>
      <c r="IQ85" s="91"/>
      <c r="IR85" s="91"/>
      <c r="IS85" s="91"/>
      <c r="IT85" s="91"/>
      <c r="IU85" s="91"/>
      <c r="IV85" s="91"/>
    </row>
    <row r="86" spans="1:256" s="8" customFormat="1" ht="15" customHeight="1">
      <c r="A86" s="88"/>
      <c r="B86" s="154" t="s">
        <v>194</v>
      </c>
      <c r="C86" s="155"/>
      <c r="D86" s="156"/>
      <c r="E86" s="73" t="s">
        <v>195</v>
      </c>
      <c r="F86" s="51" t="s">
        <v>22</v>
      </c>
      <c r="G86" s="51" t="s">
        <v>22</v>
      </c>
      <c r="H86" s="51" t="s">
        <v>22</v>
      </c>
      <c r="I86" s="36">
        <f>I87+I88</f>
        <v>265120731.72999999</v>
      </c>
      <c r="J86" s="51" t="s">
        <v>22</v>
      </c>
      <c r="K86" s="51" t="s">
        <v>22</v>
      </c>
      <c r="L86" s="51" t="s">
        <v>22</v>
      </c>
      <c r="M86" s="51" t="s">
        <v>22</v>
      </c>
      <c r="N86" s="36">
        <f>N87+N88</f>
        <v>122365282.00999999</v>
      </c>
      <c r="O86" s="51" t="s">
        <v>22</v>
      </c>
      <c r="P86" s="51" t="s">
        <v>22</v>
      </c>
      <c r="Q86" s="51" t="s">
        <v>22</v>
      </c>
      <c r="R86" s="51" t="s">
        <v>22</v>
      </c>
      <c r="S86" s="36">
        <f t="shared" si="53"/>
        <v>142755449.72</v>
      </c>
      <c r="T86" s="56">
        <f t="shared" si="54"/>
        <v>0.46154550499135344</v>
      </c>
      <c r="GW86" s="91"/>
      <c r="GX86" s="91"/>
      <c r="GY86" s="91"/>
      <c r="GZ86" s="91"/>
      <c r="HA86" s="91"/>
      <c r="HB86" s="91"/>
      <c r="HC86" s="91"/>
      <c r="HD86" s="91"/>
      <c r="HE86" s="91"/>
      <c r="HF86" s="91"/>
      <c r="HG86" s="91"/>
      <c r="HH86" s="91"/>
      <c r="HI86" s="91"/>
      <c r="HJ86" s="91"/>
      <c r="HK86" s="91"/>
      <c r="HL86" s="91"/>
      <c r="HM86" s="91"/>
      <c r="HN86" s="91"/>
      <c r="HO86" s="91"/>
      <c r="HP86" s="91"/>
      <c r="HQ86" s="91"/>
      <c r="HR86" s="91"/>
      <c r="HS86" s="91"/>
      <c r="HT86" s="91"/>
      <c r="HU86" s="91"/>
      <c r="HV86" s="91"/>
      <c r="HW86" s="91"/>
      <c r="HX86" s="91"/>
      <c r="HY86" s="91"/>
      <c r="HZ86" s="91"/>
      <c r="IA86" s="91"/>
      <c r="IB86" s="91"/>
      <c r="IC86" s="91"/>
      <c r="ID86" s="91"/>
      <c r="IE86" s="91"/>
      <c r="IF86" s="91"/>
      <c r="IG86" s="91"/>
      <c r="IH86" s="91"/>
      <c r="II86" s="91"/>
      <c r="IJ86" s="91"/>
      <c r="IK86" s="91"/>
      <c r="IL86" s="91"/>
      <c r="IM86" s="91"/>
      <c r="IN86" s="91"/>
      <c r="IO86" s="91"/>
      <c r="IP86" s="91"/>
      <c r="IQ86" s="91"/>
      <c r="IR86" s="91"/>
      <c r="IS86" s="91"/>
      <c r="IT86" s="91"/>
      <c r="IU86" s="91"/>
      <c r="IV86" s="91"/>
    </row>
    <row r="87" spans="1:256" s="6" customFormat="1" ht="15" customHeight="1">
      <c r="A87" s="92"/>
      <c r="B87" s="295" t="s">
        <v>196</v>
      </c>
      <c r="C87" s="296"/>
      <c r="D87" s="297"/>
      <c r="E87" s="82" t="s">
        <v>197</v>
      </c>
      <c r="F87" s="52" t="s">
        <v>22</v>
      </c>
      <c r="G87" s="52" t="s">
        <v>22</v>
      </c>
      <c r="H87" s="52" t="s">
        <v>22</v>
      </c>
      <c r="I87" s="50">
        <v>113287310</v>
      </c>
      <c r="J87" s="52" t="s">
        <v>22</v>
      </c>
      <c r="K87" s="52" t="s">
        <v>22</v>
      </c>
      <c r="L87" s="52" t="s">
        <v>22</v>
      </c>
      <c r="M87" s="52" t="s">
        <v>22</v>
      </c>
      <c r="N87" s="50">
        <v>47202241.149999999</v>
      </c>
      <c r="O87" s="52" t="s">
        <v>22</v>
      </c>
      <c r="P87" s="52" t="s">
        <v>22</v>
      </c>
      <c r="Q87" s="52" t="s">
        <v>22</v>
      </c>
      <c r="R87" s="52" t="s">
        <v>22</v>
      </c>
      <c r="S87" s="38">
        <f t="shared" si="53"/>
        <v>66085068.850000001</v>
      </c>
      <c r="T87" s="39">
        <f t="shared" si="54"/>
        <v>0.41665956363515028</v>
      </c>
      <c r="GW87" s="17"/>
      <c r="GX87" s="17"/>
      <c r="GY87" s="17"/>
      <c r="GZ87" s="17"/>
      <c r="HA87" s="17"/>
      <c r="HB87" s="17"/>
      <c r="HC87" s="17"/>
      <c r="HD87" s="17"/>
      <c r="HE87" s="17"/>
      <c r="HF87" s="17"/>
      <c r="HG87" s="17"/>
      <c r="HH87" s="17"/>
      <c r="HI87" s="17"/>
      <c r="HJ87" s="17"/>
      <c r="HK87" s="17"/>
      <c r="HL87" s="17"/>
      <c r="HM87" s="17"/>
      <c r="HN87" s="17"/>
      <c r="HO87" s="17"/>
      <c r="HP87" s="17"/>
      <c r="HQ87" s="17"/>
      <c r="HR87" s="17"/>
      <c r="HS87" s="17"/>
      <c r="HT87" s="17"/>
      <c r="HU87" s="17"/>
      <c r="HV87" s="17"/>
      <c r="HW87" s="17"/>
      <c r="HX87" s="17"/>
      <c r="HY87" s="17"/>
      <c r="HZ87" s="17"/>
      <c r="IA87" s="17"/>
      <c r="IB87" s="17"/>
      <c r="IC87" s="17"/>
      <c r="ID87" s="17"/>
      <c r="IE87" s="17"/>
      <c r="IF87" s="17"/>
      <c r="IG87" s="17"/>
      <c r="IH87" s="17"/>
      <c r="II87" s="17"/>
      <c r="IJ87" s="17"/>
      <c r="IK87" s="17"/>
      <c r="IL87" s="17"/>
      <c r="IM87" s="17"/>
      <c r="IN87" s="17"/>
      <c r="IO87" s="17"/>
      <c r="IP87" s="17"/>
      <c r="IQ87" s="17"/>
      <c r="IR87" s="17"/>
      <c r="IS87" s="17"/>
      <c r="IT87" s="17"/>
      <c r="IU87" s="17"/>
      <c r="IV87" s="17"/>
    </row>
    <row r="88" spans="1:256" s="6" customFormat="1" ht="15" customHeight="1">
      <c r="A88" s="92"/>
      <c r="B88" s="295" t="s">
        <v>198</v>
      </c>
      <c r="C88" s="296"/>
      <c r="D88" s="297"/>
      <c r="E88" s="82" t="s">
        <v>199</v>
      </c>
      <c r="F88" s="52" t="s">
        <v>22</v>
      </c>
      <c r="G88" s="52" t="s">
        <v>22</v>
      </c>
      <c r="H88" s="52" t="s">
        <v>22</v>
      </c>
      <c r="I88" s="50">
        <v>151833421.72999999</v>
      </c>
      <c r="J88" s="52" t="s">
        <v>22</v>
      </c>
      <c r="K88" s="52" t="s">
        <v>22</v>
      </c>
      <c r="L88" s="52" t="s">
        <v>22</v>
      </c>
      <c r="M88" s="52" t="s">
        <v>22</v>
      </c>
      <c r="N88" s="50">
        <v>75163040.859999999</v>
      </c>
      <c r="O88" s="52" t="s">
        <v>22</v>
      </c>
      <c r="P88" s="52" t="s">
        <v>22</v>
      </c>
      <c r="Q88" s="52" t="s">
        <v>22</v>
      </c>
      <c r="R88" s="52" t="s">
        <v>22</v>
      </c>
      <c r="S88" s="38">
        <f t="shared" si="53"/>
        <v>76670380.86999999</v>
      </c>
      <c r="T88" s="39">
        <f t="shared" si="54"/>
        <v>0.49503620483281857</v>
      </c>
      <c r="GW88" s="17"/>
      <c r="GX88" s="17"/>
      <c r="GY88" s="17"/>
      <c r="GZ88" s="17"/>
      <c r="HA88" s="17"/>
      <c r="HB88" s="17"/>
      <c r="HC88" s="17"/>
      <c r="HD88" s="17"/>
      <c r="HE88" s="17"/>
      <c r="HF88" s="17"/>
      <c r="HG88" s="17"/>
      <c r="HH88" s="17"/>
      <c r="HI88" s="17"/>
      <c r="HJ88" s="17"/>
      <c r="HK88" s="17"/>
      <c r="HL88" s="17"/>
      <c r="HM88" s="17"/>
      <c r="HN88" s="17"/>
      <c r="HO88" s="17"/>
      <c r="HP88" s="17"/>
      <c r="HQ88" s="17"/>
      <c r="HR88" s="17"/>
      <c r="HS88" s="17"/>
      <c r="HT88" s="17"/>
      <c r="HU88" s="17"/>
      <c r="HV88" s="17"/>
      <c r="HW88" s="17"/>
      <c r="HX88" s="17"/>
      <c r="HY88" s="17"/>
      <c r="HZ88" s="17"/>
      <c r="IA88" s="17"/>
      <c r="IB88" s="17"/>
      <c r="IC88" s="17"/>
      <c r="ID88" s="17"/>
      <c r="IE88" s="17"/>
      <c r="IF88" s="17"/>
      <c r="IG88" s="17"/>
      <c r="IH88" s="17"/>
      <c r="II88" s="17"/>
      <c r="IJ88" s="17"/>
      <c r="IK88" s="17"/>
      <c r="IL88" s="17"/>
      <c r="IM88" s="17"/>
      <c r="IN88" s="17"/>
      <c r="IO88" s="17"/>
      <c r="IP88" s="17"/>
      <c r="IQ88" s="17"/>
      <c r="IR88" s="17"/>
      <c r="IS88" s="17"/>
      <c r="IT88" s="17"/>
      <c r="IU88" s="17"/>
      <c r="IV88" s="17"/>
    </row>
    <row r="89" spans="1:256" s="8" customFormat="1" ht="51" customHeight="1">
      <c r="A89" s="88"/>
      <c r="B89" s="154" t="s">
        <v>200</v>
      </c>
      <c r="C89" s="155"/>
      <c r="D89" s="156"/>
      <c r="E89" s="73" t="s">
        <v>201</v>
      </c>
      <c r="F89" s="52" t="s">
        <v>22</v>
      </c>
      <c r="G89" s="52" t="s">
        <v>22</v>
      </c>
      <c r="H89" s="52" t="s">
        <v>22</v>
      </c>
      <c r="I89" s="95">
        <v>175802100.00000003</v>
      </c>
      <c r="J89" s="52" t="s">
        <v>22</v>
      </c>
      <c r="K89" s="52" t="s">
        <v>22</v>
      </c>
      <c r="L89" s="52" t="s">
        <v>22</v>
      </c>
      <c r="M89" s="52" t="s">
        <v>22</v>
      </c>
      <c r="N89" s="95">
        <v>4188676.54</v>
      </c>
      <c r="O89" s="52" t="s">
        <v>22</v>
      </c>
      <c r="P89" s="52" t="s">
        <v>22</v>
      </c>
      <c r="Q89" s="52" t="s">
        <v>22</v>
      </c>
      <c r="R89" s="52" t="s">
        <v>22</v>
      </c>
      <c r="S89" s="38">
        <f t="shared" ref="S89" si="67">I89-N89</f>
        <v>171613423.46000004</v>
      </c>
      <c r="T89" s="39">
        <f t="shared" ref="T89" si="68">IF(I89&lt;&gt;0,N89/I89,0)</f>
        <v>2.3826089335679149E-2</v>
      </c>
      <c r="GW89" s="91"/>
      <c r="GX89" s="91"/>
      <c r="GY89" s="91"/>
      <c r="GZ89" s="91"/>
      <c r="HA89" s="91"/>
      <c r="HB89" s="91"/>
      <c r="HC89" s="91"/>
      <c r="HD89" s="91"/>
      <c r="HE89" s="91"/>
      <c r="HF89" s="91"/>
      <c r="HG89" s="91"/>
      <c r="HH89" s="91"/>
      <c r="HI89" s="91"/>
      <c r="HJ89" s="91"/>
      <c r="HK89" s="91"/>
      <c r="HL89" s="91"/>
      <c r="HM89" s="91"/>
      <c r="HN89" s="91"/>
      <c r="HO89" s="91"/>
      <c r="HP89" s="91"/>
      <c r="HQ89" s="91"/>
      <c r="HR89" s="91"/>
      <c r="HS89" s="91"/>
      <c r="HT89" s="91"/>
      <c r="HU89" s="91"/>
      <c r="HV89" s="91"/>
      <c r="HW89" s="91"/>
      <c r="HX89" s="91"/>
      <c r="HY89" s="91"/>
      <c r="HZ89" s="91"/>
      <c r="IA89" s="91"/>
      <c r="IB89" s="91"/>
      <c r="IC89" s="91"/>
      <c r="ID89" s="91"/>
      <c r="IE89" s="91"/>
      <c r="IF89" s="91"/>
      <c r="IG89" s="91"/>
      <c r="IH89" s="91"/>
      <c r="II89" s="91"/>
      <c r="IJ89" s="91"/>
      <c r="IK89" s="91"/>
      <c r="IL89" s="91"/>
      <c r="IM89" s="91"/>
      <c r="IN89" s="91"/>
      <c r="IO89" s="91"/>
      <c r="IP89" s="91"/>
      <c r="IQ89" s="91"/>
      <c r="IR89" s="91"/>
      <c r="IS89" s="91"/>
      <c r="IT89" s="91"/>
      <c r="IU89" s="91"/>
      <c r="IV89" s="91"/>
    </row>
    <row r="90" spans="1:256" s="7" customFormat="1" ht="41.25" customHeight="1">
      <c r="A90" s="66" t="s">
        <v>23</v>
      </c>
      <c r="B90" s="183" t="s">
        <v>202</v>
      </c>
      <c r="C90" s="184"/>
      <c r="D90" s="185"/>
      <c r="E90" s="82" t="s">
        <v>203</v>
      </c>
      <c r="F90" s="52" t="s">
        <v>22</v>
      </c>
      <c r="G90" s="51" t="s">
        <v>22</v>
      </c>
      <c r="H90" s="51" t="s">
        <v>22</v>
      </c>
      <c r="I90" s="55">
        <f>I91+I92+I105+I111+I115</f>
        <v>17219216780.160004</v>
      </c>
      <c r="J90" s="52" t="s">
        <v>22</v>
      </c>
      <c r="K90" s="52" t="s">
        <v>22</v>
      </c>
      <c r="L90" s="51" t="s">
        <v>22</v>
      </c>
      <c r="M90" s="51" t="s">
        <v>22</v>
      </c>
      <c r="N90" s="55">
        <f>N91+N92+N105+N111+N115</f>
        <v>7859470467.3699999</v>
      </c>
      <c r="O90" s="52" t="s">
        <v>22</v>
      </c>
      <c r="P90" s="52" t="s">
        <v>22</v>
      </c>
      <c r="Q90" s="51" t="s">
        <v>22</v>
      </c>
      <c r="R90" s="51" t="s">
        <v>22</v>
      </c>
      <c r="S90" s="36">
        <f t="shared" si="53"/>
        <v>9359746312.7900047</v>
      </c>
      <c r="T90" s="56">
        <f t="shared" si="54"/>
        <v>0.45643600215462116</v>
      </c>
    </row>
    <row r="91" spans="1:256" s="7" customFormat="1" ht="15" customHeight="1">
      <c r="A91" s="72"/>
      <c r="B91" s="150" t="s">
        <v>204</v>
      </c>
      <c r="C91" s="150"/>
      <c r="D91" s="150"/>
      <c r="E91" s="73" t="s">
        <v>205</v>
      </c>
      <c r="F91" s="32" t="s">
        <v>26</v>
      </c>
      <c r="G91" s="54">
        <v>224957</v>
      </c>
      <c r="H91" s="36">
        <f>IF(G91&lt;&gt;0,I91/G91,0)</f>
        <v>4519.6245999902203</v>
      </c>
      <c r="I91" s="95">
        <v>1016721191.14</v>
      </c>
      <c r="J91" s="51" t="s">
        <v>22</v>
      </c>
      <c r="K91" s="51" t="s">
        <v>22</v>
      </c>
      <c r="L91" s="54">
        <v>102487</v>
      </c>
      <c r="M91" s="36">
        <f>IF(L91&lt;&gt;0,N91/L91,0)</f>
        <v>5040.5197689463057</v>
      </c>
      <c r="N91" s="95">
        <v>516587749.56</v>
      </c>
      <c r="O91" s="51" t="s">
        <v>22</v>
      </c>
      <c r="P91" s="51" t="s">
        <v>22</v>
      </c>
      <c r="Q91" s="36">
        <f>G91-L91</f>
        <v>122470</v>
      </c>
      <c r="R91" s="56">
        <f>IF(G91&lt;&gt;0,L91/G91,0)</f>
        <v>0.45558484510373093</v>
      </c>
      <c r="S91" s="36">
        <f t="shared" si="53"/>
        <v>500133441.57999998</v>
      </c>
      <c r="T91" s="56">
        <f t="shared" si="54"/>
        <v>0.50809184864217816</v>
      </c>
    </row>
    <row r="92" spans="1:256" s="7" customFormat="1" ht="15" customHeight="1">
      <c r="A92" s="74"/>
      <c r="B92" s="177" t="s">
        <v>125</v>
      </c>
      <c r="C92" s="178"/>
      <c r="D92" s="179"/>
      <c r="E92" s="73" t="s">
        <v>206</v>
      </c>
      <c r="F92" s="32" t="s">
        <v>34</v>
      </c>
      <c r="G92" s="51">
        <f>G93+G94+G95+G96+G98</f>
        <v>6166533</v>
      </c>
      <c r="H92" s="36">
        <f>IF(G92&lt;&gt;0,I92/G92,0)</f>
        <v>970.47812616586998</v>
      </c>
      <c r="I92" s="36">
        <f>I93+I94+I95+I96+I97</f>
        <v>5984485390.7800007</v>
      </c>
      <c r="J92" s="51" t="s">
        <v>22</v>
      </c>
      <c r="K92" s="51" t="s">
        <v>22</v>
      </c>
      <c r="L92" s="51">
        <f>L93+L94+L95+L96+L98</f>
        <v>2355134</v>
      </c>
      <c r="M92" s="36">
        <f>IF(L92&lt;&gt;0,N92/L92,0)</f>
        <v>1152.0386467903736</v>
      </c>
      <c r="N92" s="36">
        <f>N93+N94+N95+N96+N97</f>
        <v>2713205386.3699999</v>
      </c>
      <c r="O92" s="51" t="s">
        <v>22</v>
      </c>
      <c r="P92" s="51" t="s">
        <v>22</v>
      </c>
      <c r="Q92" s="36">
        <f>G92-L92</f>
        <v>3811399</v>
      </c>
      <c r="R92" s="56">
        <f>IF(G92&lt;&gt;0,L92/G92,0)</f>
        <v>0.38192190003686027</v>
      </c>
      <c r="S92" s="36">
        <f t="shared" si="53"/>
        <v>3271280004.4100008</v>
      </c>
      <c r="T92" s="56">
        <f t="shared" si="54"/>
        <v>0.45337321577392448</v>
      </c>
    </row>
    <row r="93" spans="1:256" s="9" customFormat="1" ht="40.5" customHeight="1">
      <c r="A93" s="195"/>
      <c r="B93" s="186" t="s">
        <v>127</v>
      </c>
      <c r="C93" s="187"/>
      <c r="D93" s="188"/>
      <c r="E93" s="82" t="s">
        <v>129</v>
      </c>
      <c r="F93" s="21" t="s">
        <v>131</v>
      </c>
      <c r="G93" s="96">
        <v>187492</v>
      </c>
      <c r="H93" s="38">
        <f>IF(G93&lt;&gt;0,I93/G93,0)</f>
        <v>3316.67</v>
      </c>
      <c r="I93" s="50">
        <v>621849091.63999999</v>
      </c>
      <c r="J93" s="52" t="s">
        <v>22</v>
      </c>
      <c r="K93" s="52" t="s">
        <v>22</v>
      </c>
      <c r="L93" s="96">
        <v>43653</v>
      </c>
      <c r="M93" s="38">
        <f>IF(L93&lt;&gt;0,N93/L93,0)</f>
        <v>2265.3909600714728</v>
      </c>
      <c r="N93" s="50">
        <v>98891111.579999998</v>
      </c>
      <c r="O93" s="52" t="s">
        <v>22</v>
      </c>
      <c r="P93" s="52" t="s">
        <v>22</v>
      </c>
      <c r="Q93" s="38">
        <f>G93-L93</f>
        <v>143839</v>
      </c>
      <c r="R93" s="39">
        <f>IF(G93&lt;&gt;0,L93/G93,0)</f>
        <v>0.23282593390651335</v>
      </c>
      <c r="S93" s="38">
        <f t="shared" si="53"/>
        <v>522957980.06</v>
      </c>
      <c r="T93" s="39">
        <f t="shared" si="54"/>
        <v>0.15902750829657866</v>
      </c>
      <c r="GW93" s="58"/>
      <c r="GX93" s="58"/>
      <c r="GY93" s="58"/>
      <c r="GZ93" s="58"/>
      <c r="HA93" s="58"/>
      <c r="HB93" s="58"/>
      <c r="HC93" s="58"/>
      <c r="HD93" s="58"/>
      <c r="HE93" s="58"/>
      <c r="HF93" s="58"/>
      <c r="HG93" s="58"/>
      <c r="HH93" s="58"/>
      <c r="HI93" s="58"/>
      <c r="HJ93" s="58"/>
      <c r="HK93" s="58"/>
      <c r="HL93" s="58"/>
      <c r="HM93" s="58"/>
      <c r="HN93" s="58"/>
      <c r="HO93" s="58"/>
      <c r="HP93" s="58"/>
      <c r="HQ93" s="58"/>
      <c r="HR93" s="58"/>
      <c r="HS93" s="58"/>
      <c r="HT93" s="58"/>
      <c r="HU93" s="58"/>
      <c r="HV93" s="58"/>
      <c r="HW93" s="58"/>
      <c r="HX93" s="58"/>
      <c r="HY93" s="58"/>
      <c r="HZ93" s="58"/>
      <c r="IA93" s="58"/>
      <c r="IB93" s="58"/>
      <c r="IC93" s="58"/>
      <c r="ID93" s="58"/>
      <c r="IE93" s="58"/>
      <c r="IF93" s="58"/>
      <c r="IG93" s="58"/>
      <c r="IH93" s="58"/>
      <c r="II93" s="58"/>
      <c r="IJ93" s="58"/>
      <c r="IK93" s="58"/>
      <c r="IL93" s="58"/>
      <c r="IM93" s="58"/>
      <c r="IN93" s="58"/>
      <c r="IO93" s="58"/>
      <c r="IP93" s="58"/>
      <c r="IQ93" s="58"/>
      <c r="IR93" s="58"/>
      <c r="IS93" s="58"/>
      <c r="IT93" s="58"/>
      <c r="IU93" s="58"/>
      <c r="IV93" s="58"/>
    </row>
    <row r="94" spans="1:256" s="9" customFormat="1" ht="29.25" customHeight="1">
      <c r="A94" s="196"/>
      <c r="B94" s="189"/>
      <c r="C94" s="190"/>
      <c r="D94" s="191"/>
      <c r="E94" s="82" t="s">
        <v>132</v>
      </c>
      <c r="F94" s="21" t="s">
        <v>134</v>
      </c>
      <c r="G94" s="96">
        <v>133870</v>
      </c>
      <c r="H94" s="38">
        <f>IF(G94&lt;&gt;0,I94/G94,0)</f>
        <v>3812.63</v>
      </c>
      <c r="I94" s="50">
        <v>510396778.10000002</v>
      </c>
      <c r="J94" s="52" t="s">
        <v>22</v>
      </c>
      <c r="K94" s="52" t="s">
        <v>22</v>
      </c>
      <c r="L94" s="96">
        <v>34123</v>
      </c>
      <c r="M94" s="38">
        <f>IF(L94&lt;&gt;0,N94/L94,0)</f>
        <v>4030.2376306303672</v>
      </c>
      <c r="N94" s="50">
        <v>137523798.67000002</v>
      </c>
      <c r="O94" s="52" t="s">
        <v>22</v>
      </c>
      <c r="P94" s="52" t="s">
        <v>22</v>
      </c>
      <c r="Q94" s="38">
        <f t="shared" ref="Q94:Q95" si="69">G94-L94</f>
        <v>99747</v>
      </c>
      <c r="R94" s="39">
        <f t="shared" ref="R94:R95" si="70">IF(G94&lt;&gt;0,L94/G94,0)</f>
        <v>0.25489654142078133</v>
      </c>
      <c r="S94" s="38">
        <f t="shared" si="53"/>
        <v>372872979.43000001</v>
      </c>
      <c r="T94" s="39">
        <f t="shared" si="54"/>
        <v>0.26944488008318801</v>
      </c>
      <c r="GW94" s="58"/>
      <c r="GX94" s="58"/>
      <c r="GY94" s="58"/>
      <c r="GZ94" s="58"/>
      <c r="HA94" s="58"/>
      <c r="HB94" s="58"/>
      <c r="HC94" s="58"/>
      <c r="HD94" s="58"/>
      <c r="HE94" s="58"/>
      <c r="HF94" s="58"/>
      <c r="HG94" s="58"/>
      <c r="HH94" s="58"/>
      <c r="HI94" s="58"/>
      <c r="HJ94" s="58"/>
      <c r="HK94" s="58"/>
      <c r="HL94" s="58"/>
      <c r="HM94" s="58"/>
      <c r="HN94" s="58"/>
      <c r="HO94" s="58"/>
      <c r="HP94" s="58"/>
      <c r="HQ94" s="58"/>
      <c r="HR94" s="58"/>
      <c r="HS94" s="58"/>
      <c r="HT94" s="58"/>
      <c r="HU94" s="58"/>
      <c r="HV94" s="58"/>
      <c r="HW94" s="58"/>
      <c r="HX94" s="58"/>
      <c r="HY94" s="58"/>
      <c r="HZ94" s="58"/>
      <c r="IA94" s="58"/>
      <c r="IB94" s="58"/>
      <c r="IC94" s="58"/>
      <c r="ID94" s="58"/>
      <c r="IE94" s="58"/>
      <c r="IF94" s="58"/>
      <c r="IG94" s="58"/>
      <c r="IH94" s="58"/>
      <c r="II94" s="58"/>
      <c r="IJ94" s="58"/>
      <c r="IK94" s="58"/>
      <c r="IL94" s="58"/>
      <c r="IM94" s="58"/>
      <c r="IN94" s="58"/>
      <c r="IO94" s="58"/>
      <c r="IP94" s="58"/>
      <c r="IQ94" s="58"/>
      <c r="IR94" s="58"/>
      <c r="IS94" s="58"/>
      <c r="IT94" s="58"/>
      <c r="IU94" s="58"/>
      <c r="IV94" s="58"/>
    </row>
    <row r="95" spans="1:256" s="9" customFormat="1" ht="29.25" customHeight="1">
      <c r="A95" s="196"/>
      <c r="B95" s="189"/>
      <c r="C95" s="190"/>
      <c r="D95" s="191"/>
      <c r="E95" s="82" t="s">
        <v>207</v>
      </c>
      <c r="F95" s="22" t="s">
        <v>137</v>
      </c>
      <c r="G95" s="96">
        <v>1845708</v>
      </c>
      <c r="H95" s="38">
        <f t="shared" ref="H95" si="71">IF(G95&lt;&gt;0,I95/G95,0)</f>
        <v>507.87</v>
      </c>
      <c r="I95" s="50">
        <v>937379721.96000004</v>
      </c>
      <c r="J95" s="52" t="s">
        <v>22</v>
      </c>
      <c r="K95" s="52" t="s">
        <v>22</v>
      </c>
      <c r="L95" s="96">
        <v>1139822</v>
      </c>
      <c r="M95" s="38">
        <f t="shared" ref="M95" si="72">IF(L95&lt;&gt;0,N95/L95,0)</f>
        <v>796.81154812769023</v>
      </c>
      <c r="N95" s="50">
        <v>908223332.41000009</v>
      </c>
      <c r="O95" s="52" t="s">
        <v>22</v>
      </c>
      <c r="P95" s="52" t="s">
        <v>22</v>
      </c>
      <c r="Q95" s="38">
        <f t="shared" si="69"/>
        <v>705886</v>
      </c>
      <c r="R95" s="39">
        <f t="shared" si="70"/>
        <v>0.61755272231577263</v>
      </c>
      <c r="S95" s="38">
        <f t="shared" si="53"/>
        <v>29156389.549999952</v>
      </c>
      <c r="T95" s="39">
        <f t="shared" si="54"/>
        <v>0.96889586059208122</v>
      </c>
      <c r="GW95" s="58"/>
      <c r="GX95" s="58"/>
      <c r="GY95" s="58"/>
      <c r="GZ95" s="58"/>
      <c r="HA95" s="58"/>
      <c r="HB95" s="58"/>
      <c r="HC95" s="58"/>
      <c r="HD95" s="58"/>
      <c r="HE95" s="58"/>
      <c r="HF95" s="58"/>
      <c r="HG95" s="58"/>
      <c r="HH95" s="58"/>
      <c r="HI95" s="58"/>
      <c r="HJ95" s="58"/>
      <c r="HK95" s="58"/>
      <c r="HL95" s="58"/>
      <c r="HM95" s="58"/>
      <c r="HN95" s="58"/>
      <c r="HO95" s="58"/>
      <c r="HP95" s="58"/>
      <c r="HQ95" s="58"/>
      <c r="HR95" s="58"/>
      <c r="HS95" s="58"/>
      <c r="HT95" s="58"/>
      <c r="HU95" s="58"/>
      <c r="HV95" s="58"/>
      <c r="HW95" s="58"/>
      <c r="HX95" s="58"/>
      <c r="HY95" s="58"/>
      <c r="HZ95" s="58"/>
      <c r="IA95" s="58"/>
      <c r="IB95" s="58"/>
      <c r="IC95" s="58"/>
      <c r="ID95" s="58"/>
      <c r="IE95" s="58"/>
      <c r="IF95" s="58"/>
      <c r="IG95" s="58"/>
      <c r="IH95" s="58"/>
      <c r="II95" s="58"/>
      <c r="IJ95" s="58"/>
      <c r="IK95" s="58"/>
      <c r="IL95" s="58"/>
      <c r="IM95" s="58"/>
      <c r="IN95" s="58"/>
      <c r="IO95" s="58"/>
      <c r="IP95" s="58"/>
      <c r="IQ95" s="58"/>
      <c r="IR95" s="58"/>
      <c r="IS95" s="58"/>
      <c r="IT95" s="58"/>
      <c r="IU95" s="58"/>
      <c r="IV95" s="58"/>
    </row>
    <row r="96" spans="1:256" s="9" customFormat="1" ht="29.25" customHeight="1">
      <c r="A96" s="196"/>
      <c r="B96" s="189"/>
      <c r="C96" s="190"/>
      <c r="D96" s="191"/>
      <c r="E96" s="82" t="s">
        <v>208</v>
      </c>
      <c r="F96" s="21" t="s">
        <v>146</v>
      </c>
      <c r="G96" s="96">
        <v>399392</v>
      </c>
      <c r="H96" s="38">
        <f>IF(G96&lt;&gt;0,I96/G96,0)</f>
        <v>1174.29</v>
      </c>
      <c r="I96" s="50">
        <v>469002031.68000001</v>
      </c>
      <c r="J96" s="52" t="s">
        <v>22</v>
      </c>
      <c r="K96" s="52" t="s">
        <v>22</v>
      </c>
      <c r="L96" s="96">
        <v>194477</v>
      </c>
      <c r="M96" s="38">
        <f>IF(L96&lt;&gt;0,N96/L96,0)</f>
        <v>1525.5846990132507</v>
      </c>
      <c r="N96" s="50">
        <v>296691135.50999993</v>
      </c>
      <c r="O96" s="52" t="s">
        <v>22</v>
      </c>
      <c r="P96" s="52" t="s">
        <v>22</v>
      </c>
      <c r="Q96" s="38">
        <f t="shared" ref="Q96" si="73">G96-L96</f>
        <v>204915</v>
      </c>
      <c r="R96" s="39">
        <f t="shared" ref="R96" si="74">IF(G96&lt;&gt;0,L96/G96,0)</f>
        <v>0.48693263760916594</v>
      </c>
      <c r="S96" s="38">
        <f t="shared" ref="S96" si="75">I96-N96</f>
        <v>172310896.17000008</v>
      </c>
      <c r="T96" s="39">
        <f t="shared" ref="T96" si="76">IF(I96&lt;&gt;0,N96/I96,0)</f>
        <v>0.63260096005816924</v>
      </c>
      <c r="GW96" s="58"/>
      <c r="GX96" s="58"/>
      <c r="GY96" s="58"/>
      <c r="GZ96" s="58"/>
      <c r="HA96" s="58"/>
      <c r="HB96" s="58"/>
      <c r="HC96" s="58"/>
      <c r="HD96" s="58"/>
      <c r="HE96" s="58"/>
      <c r="HF96" s="58"/>
      <c r="HG96" s="58"/>
      <c r="HH96" s="58"/>
      <c r="HI96" s="58"/>
      <c r="HJ96" s="58"/>
      <c r="HK96" s="58"/>
      <c r="HL96" s="58"/>
      <c r="HM96" s="58"/>
      <c r="HN96" s="58"/>
      <c r="HO96" s="58"/>
      <c r="HP96" s="58"/>
      <c r="HQ96" s="58"/>
      <c r="HR96" s="58"/>
      <c r="HS96" s="58"/>
      <c r="HT96" s="58"/>
      <c r="HU96" s="58"/>
      <c r="HV96" s="58"/>
      <c r="HW96" s="58"/>
      <c r="HX96" s="58"/>
      <c r="HY96" s="58"/>
      <c r="HZ96" s="58"/>
      <c r="IA96" s="58"/>
      <c r="IB96" s="58"/>
      <c r="IC96" s="58"/>
      <c r="ID96" s="58"/>
      <c r="IE96" s="58"/>
      <c r="IF96" s="58"/>
      <c r="IG96" s="58"/>
      <c r="IH96" s="58"/>
      <c r="II96" s="58"/>
      <c r="IJ96" s="58"/>
      <c r="IK96" s="58"/>
      <c r="IL96" s="58"/>
      <c r="IM96" s="58"/>
      <c r="IN96" s="58"/>
      <c r="IO96" s="58"/>
      <c r="IP96" s="58"/>
      <c r="IQ96" s="58"/>
      <c r="IR96" s="58"/>
      <c r="IS96" s="58"/>
      <c r="IT96" s="58"/>
      <c r="IU96" s="58"/>
      <c r="IV96" s="58"/>
    </row>
    <row r="97" spans="1:256" s="9" customFormat="1" ht="15" customHeight="1">
      <c r="A97" s="196"/>
      <c r="B97" s="189"/>
      <c r="C97" s="190"/>
      <c r="D97" s="191"/>
      <c r="E97" s="82" t="s">
        <v>209</v>
      </c>
      <c r="F97" s="83" t="s">
        <v>44</v>
      </c>
      <c r="G97" s="96">
        <v>1309117</v>
      </c>
      <c r="H97" s="38">
        <f>IF(G97&lt;&gt;0,I97/G97,0)</f>
        <v>2632.2000000000003</v>
      </c>
      <c r="I97" s="50">
        <v>3445857767.4000001</v>
      </c>
      <c r="J97" s="52" t="s">
        <v>22</v>
      </c>
      <c r="K97" s="52" t="s">
        <v>22</v>
      </c>
      <c r="L97" s="96">
        <v>323616</v>
      </c>
      <c r="M97" s="38">
        <f>IF(L97&lt;&gt;0,N97/L97,0)</f>
        <v>3930.2012514832395</v>
      </c>
      <c r="N97" s="50">
        <v>1271876008.2</v>
      </c>
      <c r="O97" s="52" t="s">
        <v>22</v>
      </c>
      <c r="P97" s="52" t="s">
        <v>22</v>
      </c>
      <c r="Q97" s="38">
        <f t="shared" ref="Q97" si="77">G97-L97</f>
        <v>985501</v>
      </c>
      <c r="R97" s="39">
        <f t="shared" ref="R97" si="78">IF(G97&lt;&gt;0,L97/G97,0)</f>
        <v>0.24720173979865817</v>
      </c>
      <c r="S97" s="38">
        <f t="shared" ref="S97" si="79">I97-N97</f>
        <v>2173981759.1999998</v>
      </c>
      <c r="T97" s="39">
        <f t="shared" ref="T97" si="80">IF(I97&lt;&gt;0,N97/I97,0)</f>
        <v>0.36910287482923809</v>
      </c>
      <c r="GW97" s="58"/>
      <c r="GX97" s="58"/>
      <c r="GY97" s="58"/>
      <c r="GZ97" s="58"/>
      <c r="HA97" s="58"/>
      <c r="HB97" s="58"/>
      <c r="HC97" s="58"/>
      <c r="HD97" s="58"/>
      <c r="HE97" s="58"/>
      <c r="HF97" s="58"/>
      <c r="HG97" s="58"/>
      <c r="HH97" s="58"/>
      <c r="HI97" s="58"/>
      <c r="HJ97" s="58"/>
      <c r="HK97" s="58"/>
      <c r="HL97" s="58"/>
      <c r="HM97" s="58"/>
      <c r="HN97" s="58"/>
      <c r="HO97" s="58"/>
      <c r="HP97" s="58"/>
      <c r="HQ97" s="58"/>
      <c r="HR97" s="58"/>
      <c r="HS97" s="58"/>
      <c r="HT97" s="58"/>
      <c r="HU97" s="58"/>
      <c r="HV97" s="58"/>
      <c r="HW97" s="58"/>
      <c r="HX97" s="58"/>
      <c r="HY97" s="58"/>
      <c r="HZ97" s="58"/>
      <c r="IA97" s="58"/>
      <c r="IB97" s="58"/>
      <c r="IC97" s="58"/>
      <c r="ID97" s="58"/>
      <c r="IE97" s="58"/>
      <c r="IF97" s="58"/>
      <c r="IG97" s="58"/>
      <c r="IH97" s="58"/>
      <c r="II97" s="58"/>
      <c r="IJ97" s="58"/>
      <c r="IK97" s="58"/>
      <c r="IL97" s="58"/>
      <c r="IM97" s="58"/>
      <c r="IN97" s="58"/>
      <c r="IO97" s="58"/>
      <c r="IP97" s="58"/>
      <c r="IQ97" s="58"/>
      <c r="IR97" s="58"/>
      <c r="IS97" s="58"/>
      <c r="IT97" s="58"/>
      <c r="IU97" s="58"/>
      <c r="IV97" s="58"/>
    </row>
    <row r="98" spans="1:256" s="9" customFormat="1" ht="27.75" customHeight="1">
      <c r="A98" s="196"/>
      <c r="B98" s="189"/>
      <c r="C98" s="190"/>
      <c r="D98" s="191"/>
      <c r="E98" s="84" t="s">
        <v>210</v>
      </c>
      <c r="F98" s="48" t="s">
        <v>46</v>
      </c>
      <c r="G98" s="96">
        <v>3600071</v>
      </c>
      <c r="H98" s="38">
        <f>IF(G98&lt;&gt;0,I97/G98,0)</f>
        <v>957.16383576879457</v>
      </c>
      <c r="I98" s="51" t="s">
        <v>22</v>
      </c>
      <c r="J98" s="52" t="s">
        <v>22</v>
      </c>
      <c r="K98" s="52" t="s">
        <v>22</v>
      </c>
      <c r="L98" s="96">
        <v>943059</v>
      </c>
      <c r="M98" s="38">
        <f>IF(L98&lt;&gt;0,N97/L98,0)</f>
        <v>1348.670664507735</v>
      </c>
      <c r="N98" s="51" t="s">
        <v>22</v>
      </c>
      <c r="O98" s="52" t="s">
        <v>22</v>
      </c>
      <c r="P98" s="52" t="s">
        <v>22</v>
      </c>
      <c r="Q98" s="38">
        <f t="shared" ref="Q98" si="81">G98-L98</f>
        <v>2657012</v>
      </c>
      <c r="R98" s="39">
        <f t="shared" ref="R98" si="82">IF(G98&lt;&gt;0,L98/G98,0)</f>
        <v>0.26195566698545669</v>
      </c>
      <c r="S98" s="52" t="s">
        <v>22</v>
      </c>
      <c r="T98" s="52" t="s">
        <v>22</v>
      </c>
      <c r="GW98" s="58"/>
      <c r="GX98" s="58"/>
      <c r="GY98" s="58"/>
      <c r="GZ98" s="58"/>
      <c r="HA98" s="58"/>
      <c r="HB98" s="58"/>
      <c r="HC98" s="58"/>
      <c r="HD98" s="58"/>
      <c r="HE98" s="58"/>
      <c r="HF98" s="58"/>
      <c r="HG98" s="58"/>
      <c r="HH98" s="58"/>
      <c r="HI98" s="58"/>
      <c r="HJ98" s="58"/>
      <c r="HK98" s="58"/>
      <c r="HL98" s="58"/>
      <c r="HM98" s="58"/>
      <c r="HN98" s="58"/>
      <c r="HO98" s="58"/>
      <c r="HP98" s="58"/>
      <c r="HQ98" s="58"/>
      <c r="HR98" s="58"/>
      <c r="HS98" s="58"/>
      <c r="HT98" s="58"/>
      <c r="HU98" s="58"/>
      <c r="HV98" s="58"/>
      <c r="HW98" s="58"/>
      <c r="HX98" s="58"/>
      <c r="HY98" s="58"/>
      <c r="HZ98" s="58"/>
      <c r="IA98" s="58"/>
      <c r="IB98" s="58"/>
      <c r="IC98" s="58"/>
      <c r="ID98" s="58"/>
      <c r="IE98" s="58"/>
      <c r="IF98" s="58"/>
      <c r="IG98" s="58"/>
      <c r="IH98" s="58"/>
      <c r="II98" s="58"/>
      <c r="IJ98" s="58"/>
      <c r="IK98" s="58"/>
      <c r="IL98" s="58"/>
      <c r="IM98" s="58"/>
      <c r="IN98" s="58"/>
      <c r="IO98" s="58"/>
      <c r="IP98" s="58"/>
      <c r="IQ98" s="58"/>
      <c r="IR98" s="58"/>
      <c r="IS98" s="58"/>
      <c r="IT98" s="58"/>
      <c r="IU98" s="58"/>
      <c r="IV98" s="58"/>
    </row>
    <row r="99" spans="1:256" s="9" customFormat="1" ht="15" customHeight="1">
      <c r="A99" s="196"/>
      <c r="B99" s="189"/>
      <c r="C99" s="190"/>
      <c r="D99" s="191"/>
      <c r="E99" s="84" t="s">
        <v>152</v>
      </c>
      <c r="F99" s="49" t="s">
        <v>154</v>
      </c>
      <c r="G99" s="96">
        <v>20339</v>
      </c>
      <c r="H99" s="86">
        <f t="shared" ref="H99" si="83">IF(G99&lt;&gt;0,I99/G99,0)</f>
        <v>6587.75</v>
      </c>
      <c r="I99" s="50">
        <v>133988247.25</v>
      </c>
      <c r="J99" s="52" t="s">
        <v>22</v>
      </c>
      <c r="K99" s="52" t="s">
        <v>22</v>
      </c>
      <c r="L99" s="96">
        <v>9672</v>
      </c>
      <c r="M99" s="86">
        <f t="shared" ref="M99" si="84">IF(L99&lt;&gt;0,N99/L99,0)</f>
        <v>5567.22415942928</v>
      </c>
      <c r="N99" s="50">
        <v>53846192.07</v>
      </c>
      <c r="O99" s="52" t="s">
        <v>22</v>
      </c>
      <c r="P99" s="52" t="s">
        <v>22</v>
      </c>
      <c r="Q99" s="38">
        <f t="shared" ref="Q99" si="85">G99-L99</f>
        <v>10667</v>
      </c>
      <c r="R99" s="39">
        <f t="shared" ref="R99" si="86">IF(G99&lt;&gt;0,L99/G99,0)</f>
        <v>0.47553960371699688</v>
      </c>
      <c r="S99" s="38">
        <f t="shared" ref="S99" si="87">I99-N99</f>
        <v>80142055.180000007</v>
      </c>
      <c r="T99" s="39">
        <f t="shared" ref="T99" si="88">IF(I99&lt;&gt;0,N99/I99,0)</f>
        <v>0.40187250132119329</v>
      </c>
      <c r="GW99" s="58"/>
      <c r="GX99" s="58"/>
      <c r="GY99" s="58"/>
      <c r="GZ99" s="58"/>
      <c r="HA99" s="58"/>
      <c r="HB99" s="58"/>
      <c r="HC99" s="58"/>
      <c r="HD99" s="58"/>
      <c r="HE99" s="58"/>
      <c r="HF99" s="58"/>
      <c r="HG99" s="58"/>
      <c r="HH99" s="58"/>
      <c r="HI99" s="58"/>
      <c r="HJ99" s="58"/>
      <c r="HK99" s="58"/>
      <c r="HL99" s="58"/>
      <c r="HM99" s="58"/>
      <c r="HN99" s="58"/>
      <c r="HO99" s="58"/>
      <c r="HP99" s="58"/>
      <c r="HQ99" s="58"/>
      <c r="HR99" s="58"/>
      <c r="HS99" s="58"/>
      <c r="HT99" s="58"/>
      <c r="HU99" s="58"/>
      <c r="HV99" s="58"/>
      <c r="HW99" s="58"/>
      <c r="HX99" s="58"/>
      <c r="HY99" s="58"/>
      <c r="HZ99" s="58"/>
      <c r="IA99" s="58"/>
      <c r="IB99" s="58"/>
      <c r="IC99" s="58"/>
      <c r="ID99" s="58"/>
      <c r="IE99" s="58"/>
      <c r="IF99" s="58"/>
      <c r="IG99" s="58"/>
      <c r="IH99" s="58"/>
      <c r="II99" s="58"/>
      <c r="IJ99" s="58"/>
      <c r="IK99" s="58"/>
      <c r="IL99" s="58"/>
      <c r="IM99" s="58"/>
      <c r="IN99" s="58"/>
      <c r="IO99" s="58"/>
      <c r="IP99" s="58"/>
      <c r="IQ99" s="58"/>
      <c r="IR99" s="58"/>
      <c r="IS99" s="58"/>
      <c r="IT99" s="58"/>
      <c r="IU99" s="58"/>
      <c r="IV99" s="58"/>
    </row>
    <row r="100" spans="1:256" s="9" customFormat="1" ht="15" customHeight="1">
      <c r="A100" s="196"/>
      <c r="B100" s="189"/>
      <c r="C100" s="190"/>
      <c r="D100" s="191"/>
      <c r="E100" s="84" t="s">
        <v>155</v>
      </c>
      <c r="F100" s="49" t="s">
        <v>157</v>
      </c>
      <c r="G100" s="96">
        <v>8801</v>
      </c>
      <c r="H100" s="38">
        <f t="shared" ref="H100:H101" si="89">IF(G100&lt;&gt;0,I100/G100,0)</f>
        <v>7440.09</v>
      </c>
      <c r="I100" s="50">
        <v>65480232.090000004</v>
      </c>
      <c r="J100" s="52" t="s">
        <v>22</v>
      </c>
      <c r="K100" s="52" t="s">
        <v>22</v>
      </c>
      <c r="L100" s="96">
        <v>6606</v>
      </c>
      <c r="M100" s="38">
        <f t="shared" ref="M100:M101" si="90">IF(L100&lt;&gt;0,N100/L100,0)</f>
        <v>3872.1768089615503</v>
      </c>
      <c r="N100" s="50">
        <v>25579600</v>
      </c>
      <c r="O100" s="52" t="s">
        <v>22</v>
      </c>
      <c r="P100" s="52" t="s">
        <v>22</v>
      </c>
      <c r="Q100" s="38">
        <f t="shared" ref="Q100:Q101" si="91">G100-L100</f>
        <v>2195</v>
      </c>
      <c r="R100" s="39">
        <f t="shared" ref="R100:R101" si="92">IF(G100&lt;&gt;0,L100/G100,0)</f>
        <v>0.75059652312237246</v>
      </c>
      <c r="S100" s="38">
        <f t="shared" ref="S100:S101" si="93">I100-N100</f>
        <v>39900632.090000004</v>
      </c>
      <c r="T100" s="39">
        <f t="shared" ref="T100:T101" si="94">IF(I100&lt;&gt;0,N100/I100,0)</f>
        <v>0.39064614133990616</v>
      </c>
      <c r="GW100" s="58"/>
      <c r="GX100" s="58"/>
      <c r="GY100" s="58"/>
      <c r="GZ100" s="58"/>
      <c r="HA100" s="58"/>
      <c r="HB100" s="58"/>
      <c r="HC100" s="58"/>
      <c r="HD100" s="58"/>
      <c r="HE100" s="58"/>
      <c r="HF100" s="58"/>
      <c r="HG100" s="58"/>
      <c r="HH100" s="58"/>
      <c r="HI100" s="58"/>
      <c r="HJ100" s="58"/>
      <c r="HK100" s="58"/>
      <c r="HL100" s="58"/>
      <c r="HM100" s="58"/>
      <c r="HN100" s="58"/>
      <c r="HO100" s="58"/>
      <c r="HP100" s="58"/>
      <c r="HQ100" s="58"/>
      <c r="HR100" s="58"/>
      <c r="HS100" s="58"/>
      <c r="HT100" s="58"/>
      <c r="HU100" s="58"/>
      <c r="HV100" s="58"/>
      <c r="HW100" s="58"/>
      <c r="HX100" s="58"/>
      <c r="HY100" s="58"/>
      <c r="HZ100" s="58"/>
      <c r="IA100" s="58"/>
      <c r="IB100" s="58"/>
      <c r="IC100" s="58"/>
      <c r="ID100" s="58"/>
      <c r="IE100" s="58"/>
      <c r="IF100" s="58"/>
      <c r="IG100" s="58"/>
      <c r="IH100" s="58"/>
      <c r="II100" s="58"/>
      <c r="IJ100" s="58"/>
      <c r="IK100" s="58"/>
      <c r="IL100" s="58"/>
      <c r="IM100" s="58"/>
      <c r="IN100" s="58"/>
      <c r="IO100" s="58"/>
      <c r="IP100" s="58"/>
      <c r="IQ100" s="58"/>
      <c r="IR100" s="58"/>
      <c r="IS100" s="58"/>
      <c r="IT100" s="58"/>
      <c r="IU100" s="58"/>
      <c r="IV100" s="58"/>
    </row>
    <row r="101" spans="1:256" s="9" customFormat="1" ht="28.5" customHeight="1">
      <c r="A101" s="196"/>
      <c r="B101" s="189"/>
      <c r="C101" s="190"/>
      <c r="D101" s="191"/>
      <c r="E101" s="84" t="s">
        <v>158</v>
      </c>
      <c r="F101" s="49" t="s">
        <v>160</v>
      </c>
      <c r="G101" s="96">
        <v>83207</v>
      </c>
      <c r="H101" s="38">
        <f t="shared" si="89"/>
        <v>1191.97</v>
      </c>
      <c r="I101" s="50">
        <v>99180247.790000007</v>
      </c>
      <c r="J101" s="52" t="s">
        <v>22</v>
      </c>
      <c r="K101" s="52" t="s">
        <v>22</v>
      </c>
      <c r="L101" s="96">
        <v>18845</v>
      </c>
      <c r="M101" s="38">
        <f t="shared" si="90"/>
        <v>1005.9255075616874</v>
      </c>
      <c r="N101" s="50">
        <v>18956666.189999998</v>
      </c>
      <c r="O101" s="52" t="s">
        <v>22</v>
      </c>
      <c r="P101" s="52" t="s">
        <v>22</v>
      </c>
      <c r="Q101" s="38">
        <f t="shared" si="91"/>
        <v>64362</v>
      </c>
      <c r="R101" s="39">
        <f t="shared" si="92"/>
        <v>0.22648334875671519</v>
      </c>
      <c r="S101" s="38">
        <f t="shared" si="93"/>
        <v>80223581.600000009</v>
      </c>
      <c r="T101" s="39">
        <f t="shared" si="94"/>
        <v>0.19113348284971043</v>
      </c>
      <c r="GW101" s="58"/>
      <c r="GX101" s="58"/>
      <c r="GY101" s="58"/>
      <c r="GZ101" s="58"/>
      <c r="HA101" s="58"/>
      <c r="HB101" s="58"/>
      <c r="HC101" s="58"/>
      <c r="HD101" s="58"/>
      <c r="HE101" s="58"/>
      <c r="HF101" s="58"/>
      <c r="HG101" s="58"/>
      <c r="HH101" s="58"/>
      <c r="HI101" s="58"/>
      <c r="HJ101" s="58"/>
      <c r="HK101" s="58"/>
      <c r="HL101" s="58"/>
      <c r="HM101" s="58"/>
      <c r="HN101" s="58"/>
      <c r="HO101" s="58"/>
      <c r="HP101" s="58"/>
      <c r="HQ101" s="58"/>
      <c r="HR101" s="58"/>
      <c r="HS101" s="58"/>
      <c r="HT101" s="58"/>
      <c r="HU101" s="58"/>
      <c r="HV101" s="58"/>
      <c r="HW101" s="58"/>
      <c r="HX101" s="58"/>
      <c r="HY101" s="58"/>
      <c r="HZ101" s="58"/>
      <c r="IA101" s="58"/>
      <c r="IB101" s="58"/>
      <c r="IC101" s="58"/>
      <c r="ID101" s="58"/>
      <c r="IE101" s="58"/>
      <c r="IF101" s="58"/>
      <c r="IG101" s="58"/>
      <c r="IH101" s="58"/>
      <c r="II101" s="58"/>
      <c r="IJ101" s="58"/>
      <c r="IK101" s="58"/>
      <c r="IL101" s="58"/>
      <c r="IM101" s="58"/>
      <c r="IN101" s="58"/>
      <c r="IO101" s="58"/>
      <c r="IP101" s="58"/>
      <c r="IQ101" s="58"/>
      <c r="IR101" s="58"/>
      <c r="IS101" s="58"/>
      <c r="IT101" s="58"/>
      <c r="IU101" s="58"/>
      <c r="IV101" s="58"/>
    </row>
    <row r="102" spans="1:256" s="9" customFormat="1" ht="28.5" customHeight="1">
      <c r="A102" s="196"/>
      <c r="B102" s="189"/>
      <c r="C102" s="190"/>
      <c r="D102" s="191"/>
      <c r="E102" s="84" t="s">
        <v>161</v>
      </c>
      <c r="F102" s="49" t="s">
        <v>163</v>
      </c>
      <c r="G102" s="96">
        <v>35280</v>
      </c>
      <c r="H102" s="38">
        <f>IF(G102&lt;&gt;0,I102/G102,0)</f>
        <v>1638.8</v>
      </c>
      <c r="I102" s="50">
        <v>57816864</v>
      </c>
      <c r="J102" s="52" t="s">
        <v>22</v>
      </c>
      <c r="K102" s="52" t="s">
        <v>22</v>
      </c>
      <c r="L102" s="96">
        <v>15362</v>
      </c>
      <c r="M102" s="38">
        <f>IF(L102&lt;&gt;0,N102/L102,0)</f>
        <v>1319.1990450462176</v>
      </c>
      <c r="N102" s="50">
        <v>20265535.729999997</v>
      </c>
      <c r="O102" s="52" t="s">
        <v>22</v>
      </c>
      <c r="P102" s="52" t="s">
        <v>22</v>
      </c>
      <c r="Q102" s="38">
        <f>G102-L102</f>
        <v>19918</v>
      </c>
      <c r="R102" s="39">
        <f>IF(G102&lt;&gt;0,L102/G102,0)</f>
        <v>0.43543083900226759</v>
      </c>
      <c r="S102" s="38">
        <f t="shared" si="53"/>
        <v>37551328.270000003</v>
      </c>
      <c r="T102" s="39">
        <f t="shared" si="54"/>
        <v>0.35051253782979297</v>
      </c>
      <c r="GW102" s="58"/>
      <c r="GX102" s="58"/>
      <c r="GY102" s="58"/>
      <c r="GZ102" s="58"/>
      <c r="HA102" s="58"/>
      <c r="HB102" s="58"/>
      <c r="HC102" s="58"/>
      <c r="HD102" s="58"/>
      <c r="HE102" s="58"/>
      <c r="HF102" s="58"/>
      <c r="HG102" s="58"/>
      <c r="HH102" s="58"/>
      <c r="HI102" s="58"/>
      <c r="HJ102" s="58"/>
      <c r="HK102" s="58"/>
      <c r="HL102" s="58"/>
      <c r="HM102" s="58"/>
      <c r="HN102" s="58"/>
      <c r="HO102" s="58"/>
      <c r="HP102" s="58"/>
      <c r="HQ102" s="58"/>
      <c r="HR102" s="58"/>
      <c r="HS102" s="58"/>
      <c r="HT102" s="58"/>
      <c r="HU102" s="58"/>
      <c r="HV102" s="58"/>
      <c r="HW102" s="58"/>
      <c r="HX102" s="58"/>
      <c r="HY102" s="58"/>
      <c r="HZ102" s="58"/>
      <c r="IA102" s="58"/>
      <c r="IB102" s="58"/>
      <c r="IC102" s="58"/>
      <c r="ID102" s="58"/>
      <c r="IE102" s="58"/>
      <c r="IF102" s="58"/>
      <c r="IG102" s="58"/>
      <c r="IH102" s="58"/>
      <c r="II102" s="58"/>
      <c r="IJ102" s="58"/>
      <c r="IK102" s="58"/>
      <c r="IL102" s="58"/>
      <c r="IM102" s="58"/>
      <c r="IN102" s="58"/>
      <c r="IO102" s="58"/>
      <c r="IP102" s="58"/>
      <c r="IQ102" s="58"/>
      <c r="IR102" s="58"/>
      <c r="IS102" s="58"/>
      <c r="IT102" s="58"/>
      <c r="IU102" s="58"/>
      <c r="IV102" s="58"/>
    </row>
    <row r="103" spans="1:256" s="9" customFormat="1" ht="40.5" customHeight="1">
      <c r="A103" s="196"/>
      <c r="B103" s="189"/>
      <c r="C103" s="190"/>
      <c r="D103" s="191"/>
      <c r="E103" s="84" t="s">
        <v>164</v>
      </c>
      <c r="F103" s="49" t="s">
        <v>166</v>
      </c>
      <c r="G103" s="96">
        <v>518</v>
      </c>
      <c r="H103" s="38">
        <f>IF(G103&lt;&gt;0,I103/G103,0)</f>
        <v>27915</v>
      </c>
      <c r="I103" s="50">
        <v>14459970</v>
      </c>
      <c r="J103" s="52" t="s">
        <v>22</v>
      </c>
      <c r="K103" s="52" t="s">
        <v>22</v>
      </c>
      <c r="L103" s="96">
        <v>0</v>
      </c>
      <c r="M103" s="38">
        <f>IF(L103&lt;&gt;0,N103/L103,0)</f>
        <v>0</v>
      </c>
      <c r="N103" s="50">
        <v>0</v>
      </c>
      <c r="O103" s="52" t="s">
        <v>22</v>
      </c>
      <c r="P103" s="52" t="s">
        <v>22</v>
      </c>
      <c r="Q103" s="38">
        <f>G103-L103</f>
        <v>518</v>
      </c>
      <c r="R103" s="39">
        <f>IF(G103&lt;&gt;0,L103/G103,0)</f>
        <v>0</v>
      </c>
      <c r="S103" s="38">
        <f t="shared" si="53"/>
        <v>14459970</v>
      </c>
      <c r="T103" s="39">
        <f t="shared" si="54"/>
        <v>0</v>
      </c>
      <c r="GW103" s="58"/>
      <c r="GX103" s="58"/>
      <c r="GY103" s="58"/>
      <c r="GZ103" s="58"/>
      <c r="HA103" s="58"/>
      <c r="HB103" s="58"/>
      <c r="HC103" s="58"/>
      <c r="HD103" s="58"/>
      <c r="HE103" s="58"/>
      <c r="HF103" s="58"/>
      <c r="HG103" s="58"/>
      <c r="HH103" s="58"/>
      <c r="HI103" s="58"/>
      <c r="HJ103" s="58"/>
      <c r="HK103" s="58"/>
      <c r="HL103" s="58"/>
      <c r="HM103" s="58"/>
      <c r="HN103" s="58"/>
      <c r="HO103" s="58"/>
      <c r="HP103" s="58"/>
      <c r="HQ103" s="58"/>
      <c r="HR103" s="58"/>
      <c r="HS103" s="58"/>
      <c r="HT103" s="58"/>
      <c r="HU103" s="58"/>
      <c r="HV103" s="58"/>
      <c r="HW103" s="58"/>
      <c r="HX103" s="58"/>
      <c r="HY103" s="58"/>
      <c r="HZ103" s="58"/>
      <c r="IA103" s="58"/>
      <c r="IB103" s="58"/>
      <c r="IC103" s="58"/>
      <c r="ID103" s="58"/>
      <c r="IE103" s="58"/>
      <c r="IF103" s="58"/>
      <c r="IG103" s="58"/>
      <c r="IH103" s="58"/>
      <c r="II103" s="58"/>
      <c r="IJ103" s="58"/>
      <c r="IK103" s="58"/>
      <c r="IL103" s="58"/>
      <c r="IM103" s="58"/>
      <c r="IN103" s="58"/>
      <c r="IO103" s="58"/>
      <c r="IP103" s="58"/>
      <c r="IQ103" s="58"/>
      <c r="IR103" s="58"/>
      <c r="IS103" s="58"/>
      <c r="IT103" s="58"/>
      <c r="IU103" s="58"/>
      <c r="IV103" s="58"/>
    </row>
    <row r="104" spans="1:256" s="9" customFormat="1" ht="27.75" customHeight="1">
      <c r="A104" s="197"/>
      <c r="B104" s="192"/>
      <c r="C104" s="193"/>
      <c r="D104" s="194"/>
      <c r="E104" s="84" t="s">
        <v>167</v>
      </c>
      <c r="F104" s="49" t="s">
        <v>169</v>
      </c>
      <c r="G104" s="96">
        <v>37055</v>
      </c>
      <c r="H104" s="38">
        <f>IF(G104&lt;&gt;0,I104/G104,0)</f>
        <v>1070.26</v>
      </c>
      <c r="I104" s="50">
        <v>39658484.299999997</v>
      </c>
      <c r="J104" s="52" t="s">
        <v>22</v>
      </c>
      <c r="K104" s="52" t="s">
        <v>22</v>
      </c>
      <c r="L104" s="96">
        <v>810</v>
      </c>
      <c r="M104" s="38">
        <f>IF(L104&lt;&gt;0,N104/L104,0)</f>
        <v>1528.269086419753</v>
      </c>
      <c r="N104" s="50">
        <v>1237897.96</v>
      </c>
      <c r="O104" s="52" t="s">
        <v>22</v>
      </c>
      <c r="P104" s="52" t="s">
        <v>22</v>
      </c>
      <c r="Q104" s="38">
        <f t="shared" ref="Q104" si="95">G104-L104</f>
        <v>36245</v>
      </c>
      <c r="R104" s="39">
        <f t="shared" ref="R104" si="96">IF(G104&lt;&gt;0,L104/G104,0)</f>
        <v>2.185939819187694E-2</v>
      </c>
      <c r="S104" s="38">
        <f t="shared" si="53"/>
        <v>38420586.339999996</v>
      </c>
      <c r="T104" s="39">
        <f t="shared" si="54"/>
        <v>3.1213950352610931E-2</v>
      </c>
      <c r="GW104" s="58"/>
      <c r="GX104" s="58"/>
      <c r="GY104" s="58"/>
      <c r="GZ104" s="58"/>
      <c r="HA104" s="58"/>
      <c r="HB104" s="58"/>
      <c r="HC104" s="58"/>
      <c r="HD104" s="58"/>
      <c r="HE104" s="58"/>
      <c r="HF104" s="58"/>
      <c r="HG104" s="58"/>
      <c r="HH104" s="58"/>
      <c r="HI104" s="58"/>
      <c r="HJ104" s="58"/>
      <c r="HK104" s="58"/>
      <c r="HL104" s="58"/>
      <c r="HM104" s="58"/>
      <c r="HN104" s="58"/>
      <c r="HO104" s="58"/>
      <c r="HP104" s="58"/>
      <c r="HQ104" s="58"/>
      <c r="HR104" s="58"/>
      <c r="HS104" s="58"/>
      <c r="HT104" s="58"/>
      <c r="HU104" s="58"/>
      <c r="HV104" s="58"/>
      <c r="HW104" s="58"/>
      <c r="HX104" s="58"/>
      <c r="HY104" s="58"/>
      <c r="HZ104" s="58"/>
      <c r="IA104" s="58"/>
      <c r="IB104" s="58"/>
      <c r="IC104" s="58"/>
      <c r="ID104" s="58"/>
      <c r="IE104" s="58"/>
      <c r="IF104" s="58"/>
      <c r="IG104" s="58"/>
      <c r="IH104" s="58"/>
      <c r="II104" s="58"/>
      <c r="IJ104" s="58"/>
      <c r="IK104" s="58"/>
      <c r="IL104" s="58"/>
      <c r="IM104" s="58"/>
      <c r="IN104" s="58"/>
      <c r="IO104" s="58"/>
      <c r="IP104" s="58"/>
      <c r="IQ104" s="58"/>
      <c r="IR104" s="58"/>
      <c r="IS104" s="58"/>
      <c r="IT104" s="58"/>
      <c r="IU104" s="58"/>
      <c r="IV104" s="58"/>
    </row>
    <row r="105" spans="1:256" s="7" customFormat="1" ht="29.25" customHeight="1">
      <c r="A105" s="72"/>
      <c r="B105" s="151" t="s">
        <v>51</v>
      </c>
      <c r="C105" s="152"/>
      <c r="D105" s="153"/>
      <c r="E105" s="73" t="s">
        <v>211</v>
      </c>
      <c r="F105" s="45" t="s">
        <v>53</v>
      </c>
      <c r="G105" s="54">
        <v>130730</v>
      </c>
      <c r="H105" s="36">
        <f>IF(G105&lt;&gt;0,I105/G105,0)</f>
        <v>64602.2</v>
      </c>
      <c r="I105" s="95">
        <v>8445445606</v>
      </c>
      <c r="J105" s="51" t="s">
        <v>22</v>
      </c>
      <c r="K105" s="51" t="s">
        <v>22</v>
      </c>
      <c r="L105" s="54">
        <v>58830</v>
      </c>
      <c r="M105" s="36">
        <f>IF(L105&lt;&gt;0,N105/L105,0)</f>
        <v>70839.023578786335</v>
      </c>
      <c r="N105" s="95">
        <v>4167459757.1400003</v>
      </c>
      <c r="O105" s="51" t="s">
        <v>22</v>
      </c>
      <c r="P105" s="51" t="s">
        <v>22</v>
      </c>
      <c r="Q105" s="36">
        <f t="shared" ref="Q105:Q115" si="97">G105-L105</f>
        <v>71900</v>
      </c>
      <c r="R105" s="56">
        <f t="shared" ref="R105:R115" si="98">IF(G105&lt;&gt;0,L105/G105,0)</f>
        <v>0.45001147403044445</v>
      </c>
      <c r="S105" s="36">
        <f>I105-N105</f>
        <v>4277985848.8599997</v>
      </c>
      <c r="T105" s="56">
        <f>IF(I105&lt;&gt;0,N105/I105,0)</f>
        <v>0.4934564677296911</v>
      </c>
      <c r="GW105" s="97"/>
      <c r="GX105" s="97"/>
      <c r="GY105" s="97"/>
      <c r="GZ105" s="97"/>
      <c r="HA105" s="97"/>
      <c r="HB105" s="97"/>
      <c r="HC105" s="97"/>
      <c r="HD105" s="97"/>
      <c r="HE105" s="97"/>
      <c r="HF105" s="97"/>
      <c r="HG105" s="97"/>
      <c r="HH105" s="97"/>
      <c r="HI105" s="97"/>
      <c r="HJ105" s="97"/>
      <c r="HK105" s="97"/>
      <c r="HL105" s="97"/>
      <c r="HM105" s="97"/>
      <c r="HN105" s="97"/>
      <c r="HO105" s="97"/>
      <c r="HP105" s="97"/>
      <c r="HQ105" s="97"/>
      <c r="HR105" s="97"/>
      <c r="HS105" s="97"/>
      <c r="HT105" s="97"/>
      <c r="HU105" s="97"/>
      <c r="HV105" s="97"/>
      <c r="HW105" s="97"/>
      <c r="HX105" s="97"/>
      <c r="HY105" s="97"/>
      <c r="HZ105" s="97"/>
      <c r="IA105" s="97"/>
      <c r="IB105" s="97"/>
      <c r="IC105" s="97"/>
      <c r="ID105" s="97"/>
      <c r="IE105" s="97"/>
      <c r="IF105" s="97"/>
      <c r="IG105" s="97"/>
      <c r="IH105" s="97"/>
      <c r="II105" s="97"/>
      <c r="IJ105" s="97"/>
      <c r="IK105" s="97"/>
      <c r="IL105" s="97"/>
      <c r="IM105" s="97"/>
      <c r="IN105" s="97"/>
      <c r="IO105" s="97"/>
      <c r="IP105" s="97"/>
      <c r="IQ105" s="97"/>
      <c r="IR105" s="97"/>
      <c r="IS105" s="97"/>
      <c r="IT105" s="97"/>
      <c r="IU105" s="97"/>
      <c r="IV105" s="97"/>
    </row>
    <row r="106" spans="1:256" s="9" customFormat="1" ht="15" customHeight="1">
      <c r="A106" s="57"/>
      <c r="B106" s="198" t="s">
        <v>212</v>
      </c>
      <c r="C106" s="199"/>
      <c r="D106" s="199"/>
      <c r="E106" s="82" t="s">
        <v>213</v>
      </c>
      <c r="F106" s="34" t="s">
        <v>69</v>
      </c>
      <c r="G106" s="96">
        <v>1262496</v>
      </c>
      <c r="H106" s="38">
        <f>IF(G106&lt;&gt;0,I105/G106,0)</f>
        <v>6689.4830605403895</v>
      </c>
      <c r="I106" s="51" t="s">
        <v>22</v>
      </c>
      <c r="J106" s="52" t="s">
        <v>22</v>
      </c>
      <c r="K106" s="52" t="s">
        <v>22</v>
      </c>
      <c r="L106" s="96">
        <v>543742</v>
      </c>
      <c r="M106" s="38">
        <f>IF(L106&lt;&gt;0,N105/L106,0)</f>
        <v>7664.4065699173516</v>
      </c>
      <c r="N106" s="51" t="s">
        <v>22</v>
      </c>
      <c r="O106" s="52" t="s">
        <v>22</v>
      </c>
      <c r="P106" s="52" t="s">
        <v>22</v>
      </c>
      <c r="Q106" s="38">
        <f t="shared" si="97"/>
        <v>718754</v>
      </c>
      <c r="R106" s="39">
        <f t="shared" si="98"/>
        <v>0.43068809722961499</v>
      </c>
      <c r="S106" s="52" t="s">
        <v>22</v>
      </c>
      <c r="T106" s="52" t="s">
        <v>22</v>
      </c>
      <c r="GW106" s="58"/>
      <c r="GX106" s="58"/>
      <c r="GY106" s="58"/>
      <c r="GZ106" s="58"/>
      <c r="HA106" s="58"/>
      <c r="HB106" s="58"/>
      <c r="HC106" s="58"/>
      <c r="HD106" s="58"/>
      <c r="HE106" s="58"/>
      <c r="HF106" s="58"/>
      <c r="HG106" s="58"/>
      <c r="HH106" s="58"/>
      <c r="HI106" s="58"/>
      <c r="HJ106" s="58"/>
      <c r="HK106" s="58"/>
      <c r="HL106" s="58"/>
      <c r="HM106" s="58"/>
      <c r="HN106" s="58"/>
      <c r="HO106" s="58"/>
      <c r="HP106" s="58"/>
      <c r="HQ106" s="58"/>
      <c r="HR106" s="58"/>
      <c r="HS106" s="58"/>
      <c r="HT106" s="58"/>
      <c r="HU106" s="58"/>
      <c r="HV106" s="58"/>
      <c r="HW106" s="58"/>
      <c r="HX106" s="58"/>
      <c r="HY106" s="58"/>
      <c r="HZ106" s="58"/>
      <c r="IA106" s="58"/>
      <c r="IB106" s="58"/>
      <c r="IC106" s="58"/>
      <c r="ID106" s="58"/>
      <c r="IE106" s="58"/>
      <c r="IF106" s="58"/>
      <c r="IG106" s="58"/>
      <c r="IH106" s="58"/>
      <c r="II106" s="58"/>
      <c r="IJ106" s="58"/>
      <c r="IK106" s="58"/>
      <c r="IL106" s="58"/>
      <c r="IM106" s="58"/>
      <c r="IN106" s="58"/>
      <c r="IO106" s="58"/>
      <c r="IP106" s="58"/>
      <c r="IQ106" s="58"/>
      <c r="IR106" s="58"/>
      <c r="IS106" s="58"/>
      <c r="IT106" s="58"/>
      <c r="IU106" s="58"/>
      <c r="IV106" s="58"/>
    </row>
    <row r="107" spans="1:256" s="14" customFormat="1" ht="15" customHeight="1">
      <c r="A107" s="57"/>
      <c r="B107" s="200" t="s">
        <v>214</v>
      </c>
      <c r="C107" s="201"/>
      <c r="D107" s="202"/>
      <c r="E107" s="82" t="s">
        <v>215</v>
      </c>
      <c r="F107" s="21" t="s">
        <v>53</v>
      </c>
      <c r="G107" s="96">
        <v>3698</v>
      </c>
      <c r="H107" s="38">
        <f>IF(G107&lt;&gt;0,I107/G107,0)</f>
        <v>67217.09</v>
      </c>
      <c r="I107" s="50">
        <v>248568798.81999999</v>
      </c>
      <c r="J107" s="52" t="s">
        <v>22</v>
      </c>
      <c r="K107" s="52" t="s">
        <v>22</v>
      </c>
      <c r="L107" s="96">
        <v>522</v>
      </c>
      <c r="M107" s="38">
        <f>IF(L107&lt;&gt;0,N107/L107,0)</f>
        <v>72275.440555555557</v>
      </c>
      <c r="N107" s="50">
        <v>37727779.969999999</v>
      </c>
      <c r="O107" s="52" t="s">
        <v>22</v>
      </c>
      <c r="P107" s="52" t="s">
        <v>22</v>
      </c>
      <c r="Q107" s="38">
        <f t="shared" si="97"/>
        <v>3176</v>
      </c>
      <c r="R107" s="39">
        <f t="shared" si="98"/>
        <v>0.14115738236884803</v>
      </c>
      <c r="S107" s="38">
        <f t="shared" ref="S107:S124" si="99">I107-N107</f>
        <v>210841018.84999999</v>
      </c>
      <c r="T107" s="39">
        <f t="shared" ref="T107:T124" si="100">IF(I107&lt;&gt;0,N107/I107,0)</f>
        <v>0.15178003091739767</v>
      </c>
      <c r="U107" s="98"/>
      <c r="V107" s="98"/>
      <c r="W107" s="98"/>
      <c r="X107" s="98"/>
      <c r="Y107" s="98"/>
      <c r="Z107" s="98"/>
      <c r="AA107" s="98"/>
      <c r="AB107" s="98"/>
      <c r="AC107" s="98"/>
      <c r="AD107" s="98"/>
      <c r="AE107" s="98"/>
      <c r="AF107" s="98"/>
      <c r="AG107" s="98"/>
      <c r="AH107" s="98"/>
      <c r="AI107" s="98"/>
      <c r="AJ107" s="98"/>
      <c r="AK107" s="98"/>
      <c r="AL107" s="98"/>
      <c r="AM107" s="98"/>
      <c r="AN107" s="98"/>
      <c r="AO107" s="98"/>
      <c r="AP107" s="98"/>
      <c r="AQ107" s="98"/>
      <c r="AR107" s="98"/>
      <c r="AS107" s="98"/>
      <c r="AT107" s="98"/>
      <c r="AU107" s="98"/>
      <c r="AV107" s="98"/>
      <c r="AW107" s="98"/>
      <c r="AX107" s="98"/>
      <c r="AY107" s="98"/>
      <c r="AZ107" s="98"/>
      <c r="BA107" s="98"/>
      <c r="BB107" s="98"/>
      <c r="BC107" s="98"/>
      <c r="BD107" s="98"/>
      <c r="BE107" s="98"/>
      <c r="BF107" s="98"/>
      <c r="BG107" s="98"/>
      <c r="BH107" s="98"/>
      <c r="BI107" s="98"/>
      <c r="BJ107" s="98"/>
      <c r="BK107" s="98"/>
      <c r="BL107" s="98"/>
      <c r="BM107" s="98"/>
      <c r="BN107" s="98"/>
      <c r="BO107" s="98"/>
      <c r="BP107" s="98"/>
      <c r="BQ107" s="98"/>
      <c r="BR107" s="98"/>
      <c r="BS107" s="98"/>
      <c r="BT107" s="98"/>
      <c r="BU107" s="98"/>
      <c r="BV107" s="98"/>
      <c r="BW107" s="98"/>
      <c r="BX107" s="98"/>
      <c r="BY107" s="98"/>
      <c r="BZ107" s="98"/>
      <c r="CA107" s="98"/>
      <c r="CB107" s="98"/>
      <c r="CC107" s="98"/>
      <c r="CD107" s="98"/>
      <c r="CE107" s="98"/>
      <c r="CF107" s="98"/>
      <c r="CG107" s="98"/>
      <c r="CH107" s="98"/>
      <c r="CI107" s="98"/>
      <c r="CJ107" s="98"/>
      <c r="CK107" s="98"/>
      <c r="CL107" s="98"/>
      <c r="CM107" s="98"/>
      <c r="CN107" s="98"/>
      <c r="CO107" s="98"/>
      <c r="CP107" s="98"/>
      <c r="CQ107" s="98"/>
      <c r="CR107" s="98"/>
      <c r="CS107" s="98"/>
      <c r="CT107" s="98"/>
      <c r="CU107" s="98"/>
      <c r="CV107" s="98"/>
      <c r="CW107" s="98"/>
      <c r="CX107" s="98"/>
      <c r="CY107" s="98"/>
      <c r="CZ107" s="98"/>
      <c r="DA107" s="98"/>
      <c r="DB107" s="98"/>
      <c r="DC107" s="98"/>
      <c r="DD107" s="98"/>
      <c r="DE107" s="98"/>
      <c r="DF107" s="98"/>
      <c r="DG107" s="98"/>
      <c r="DH107" s="98"/>
      <c r="DI107" s="98"/>
      <c r="DJ107" s="98"/>
      <c r="DK107" s="98"/>
      <c r="DL107" s="98"/>
      <c r="DM107" s="98"/>
      <c r="DN107" s="98"/>
      <c r="DO107" s="98"/>
      <c r="DP107" s="98"/>
      <c r="DQ107" s="98"/>
      <c r="DR107" s="98"/>
      <c r="DS107" s="98"/>
      <c r="DT107" s="98"/>
      <c r="DU107" s="98"/>
      <c r="DV107" s="98"/>
      <c r="DW107" s="98"/>
      <c r="DX107" s="98"/>
      <c r="DY107" s="98"/>
      <c r="DZ107" s="98"/>
      <c r="EA107" s="98"/>
      <c r="EB107" s="98"/>
      <c r="EC107" s="98"/>
      <c r="ED107" s="98"/>
      <c r="EE107" s="98"/>
      <c r="EF107" s="98"/>
      <c r="EG107" s="98"/>
      <c r="EH107" s="98"/>
      <c r="EI107" s="98"/>
      <c r="EJ107" s="98"/>
      <c r="EK107" s="98"/>
      <c r="EL107" s="98"/>
      <c r="EM107" s="98"/>
      <c r="EN107" s="98"/>
      <c r="EO107" s="98"/>
      <c r="EP107" s="98"/>
      <c r="EQ107" s="98"/>
      <c r="ER107" s="98"/>
      <c r="ES107" s="98"/>
      <c r="ET107" s="98"/>
      <c r="EU107" s="98"/>
      <c r="EV107" s="98"/>
      <c r="EW107" s="98"/>
      <c r="EX107" s="98"/>
      <c r="EY107" s="98"/>
      <c r="EZ107" s="98"/>
      <c r="FA107" s="98"/>
      <c r="FB107" s="98"/>
      <c r="FC107" s="98"/>
      <c r="FD107" s="98"/>
      <c r="FE107" s="98"/>
      <c r="FF107" s="98"/>
      <c r="FG107" s="98"/>
      <c r="FH107" s="98"/>
      <c r="FI107" s="98"/>
      <c r="FJ107" s="98"/>
      <c r="FK107" s="98"/>
      <c r="FL107" s="98"/>
      <c r="FM107" s="98"/>
      <c r="FN107" s="98"/>
      <c r="FO107" s="98"/>
      <c r="FP107" s="98"/>
      <c r="FQ107" s="98"/>
      <c r="FR107" s="98"/>
      <c r="FS107" s="98"/>
      <c r="FT107" s="98"/>
      <c r="FU107" s="98"/>
      <c r="FV107" s="98"/>
      <c r="FW107" s="98"/>
      <c r="FX107" s="98"/>
      <c r="FY107" s="98"/>
      <c r="FZ107" s="98"/>
      <c r="GA107" s="98"/>
      <c r="GB107" s="98"/>
      <c r="GC107" s="98"/>
      <c r="GD107" s="98"/>
      <c r="GE107" s="98"/>
      <c r="GF107" s="98"/>
      <c r="GG107" s="98"/>
      <c r="GH107" s="98"/>
      <c r="GI107" s="98"/>
      <c r="GJ107" s="98"/>
      <c r="GK107" s="98"/>
      <c r="GL107" s="98"/>
      <c r="GM107" s="98"/>
      <c r="GN107" s="98"/>
      <c r="GO107" s="98"/>
      <c r="GP107" s="98"/>
      <c r="GQ107" s="98"/>
      <c r="GR107" s="98"/>
      <c r="GS107" s="98"/>
      <c r="GT107" s="98"/>
      <c r="GU107" s="98"/>
      <c r="GV107" s="98"/>
      <c r="GW107" s="99"/>
      <c r="GX107" s="99"/>
      <c r="GY107" s="99"/>
      <c r="GZ107" s="99"/>
      <c r="HA107" s="99"/>
      <c r="HB107" s="99"/>
      <c r="HC107" s="99"/>
      <c r="HD107" s="99"/>
      <c r="HE107" s="99"/>
      <c r="HF107" s="99"/>
      <c r="HG107" s="99"/>
      <c r="HH107" s="99"/>
      <c r="HI107" s="99"/>
      <c r="HJ107" s="99"/>
      <c r="HK107" s="99"/>
      <c r="HL107" s="99"/>
      <c r="HM107" s="99"/>
      <c r="HN107" s="99"/>
      <c r="HO107" s="99"/>
      <c r="HP107" s="99"/>
      <c r="HQ107" s="99"/>
      <c r="HR107" s="99"/>
      <c r="HS107" s="99"/>
      <c r="HT107" s="99"/>
      <c r="HU107" s="99"/>
      <c r="HV107" s="99"/>
      <c r="HW107" s="99"/>
      <c r="HX107" s="99"/>
      <c r="HY107" s="99"/>
      <c r="HZ107" s="99"/>
      <c r="IA107" s="99"/>
      <c r="IB107" s="99"/>
      <c r="IC107" s="99"/>
      <c r="ID107" s="99"/>
      <c r="IE107" s="99"/>
      <c r="IF107" s="99"/>
      <c r="IG107" s="99"/>
      <c r="IH107" s="99"/>
      <c r="II107" s="99"/>
      <c r="IJ107" s="99"/>
      <c r="IK107" s="99"/>
      <c r="IL107" s="99"/>
      <c r="IM107" s="99"/>
      <c r="IN107" s="99"/>
      <c r="IO107" s="99"/>
      <c r="IP107" s="99"/>
      <c r="IQ107" s="99"/>
      <c r="IR107" s="99"/>
      <c r="IS107" s="99"/>
      <c r="IT107" s="99"/>
      <c r="IU107" s="99"/>
      <c r="IV107" s="99"/>
    </row>
    <row r="108" spans="1:256" s="14" customFormat="1" ht="15" customHeight="1">
      <c r="A108" s="57"/>
      <c r="B108" s="203" t="s">
        <v>216</v>
      </c>
      <c r="C108" s="204"/>
      <c r="D108" s="205"/>
      <c r="E108" s="84" t="s">
        <v>217</v>
      </c>
      <c r="F108" s="49" t="s">
        <v>53</v>
      </c>
      <c r="G108" s="96">
        <v>925</v>
      </c>
      <c r="H108" s="38">
        <f>IF(G108&lt;&gt;0,I108/G108,0)</f>
        <v>67217.09</v>
      </c>
      <c r="I108" s="50">
        <v>62175808.25</v>
      </c>
      <c r="J108" s="52" t="s">
        <v>22</v>
      </c>
      <c r="K108" s="52" t="s">
        <v>22</v>
      </c>
      <c r="L108" s="96">
        <v>87</v>
      </c>
      <c r="M108" s="38">
        <f>IF(L108&lt;&gt;0,N108/L108,0)</f>
        <v>61038.267586206886</v>
      </c>
      <c r="N108" s="50">
        <v>5310329.2799999993</v>
      </c>
      <c r="O108" s="52" t="s">
        <v>22</v>
      </c>
      <c r="P108" s="52" t="s">
        <v>22</v>
      </c>
      <c r="Q108" s="38"/>
      <c r="R108" s="39"/>
      <c r="S108" s="38"/>
      <c r="T108" s="39"/>
      <c r="U108" s="98"/>
      <c r="V108" s="98"/>
      <c r="W108" s="98"/>
      <c r="X108" s="98"/>
      <c r="Y108" s="98"/>
      <c r="Z108" s="98"/>
      <c r="AA108" s="98"/>
      <c r="AB108" s="98"/>
      <c r="AC108" s="98"/>
      <c r="AD108" s="98"/>
      <c r="AE108" s="98"/>
      <c r="AF108" s="98"/>
      <c r="AG108" s="98"/>
      <c r="AH108" s="98"/>
      <c r="AI108" s="98"/>
      <c r="AJ108" s="98"/>
      <c r="AK108" s="98"/>
      <c r="AL108" s="98"/>
      <c r="AM108" s="98"/>
      <c r="AN108" s="98"/>
      <c r="AO108" s="98"/>
      <c r="AP108" s="98"/>
      <c r="AQ108" s="98"/>
      <c r="AR108" s="98"/>
      <c r="AS108" s="98"/>
      <c r="AT108" s="98"/>
      <c r="AU108" s="98"/>
      <c r="AV108" s="98"/>
      <c r="AW108" s="98"/>
      <c r="AX108" s="98"/>
      <c r="AY108" s="98"/>
      <c r="AZ108" s="98"/>
      <c r="BA108" s="98"/>
      <c r="BB108" s="98"/>
      <c r="BC108" s="98"/>
      <c r="BD108" s="98"/>
      <c r="BE108" s="98"/>
      <c r="BF108" s="98"/>
      <c r="BG108" s="98"/>
      <c r="BH108" s="98"/>
      <c r="BI108" s="98"/>
      <c r="BJ108" s="98"/>
      <c r="BK108" s="98"/>
      <c r="BL108" s="98"/>
      <c r="BM108" s="98"/>
      <c r="BN108" s="98"/>
      <c r="BO108" s="98"/>
      <c r="BP108" s="98"/>
      <c r="BQ108" s="98"/>
      <c r="BR108" s="98"/>
      <c r="BS108" s="98"/>
      <c r="BT108" s="98"/>
      <c r="BU108" s="98"/>
      <c r="BV108" s="98"/>
      <c r="BW108" s="98"/>
      <c r="BX108" s="98"/>
      <c r="BY108" s="98"/>
      <c r="BZ108" s="98"/>
      <c r="CA108" s="98"/>
      <c r="CB108" s="98"/>
      <c r="CC108" s="98"/>
      <c r="CD108" s="98"/>
      <c r="CE108" s="98"/>
      <c r="CF108" s="98"/>
      <c r="CG108" s="98"/>
      <c r="CH108" s="98"/>
      <c r="CI108" s="98"/>
      <c r="CJ108" s="98"/>
      <c r="CK108" s="98"/>
      <c r="CL108" s="98"/>
      <c r="CM108" s="98"/>
      <c r="CN108" s="98"/>
      <c r="CO108" s="98"/>
      <c r="CP108" s="98"/>
      <c r="CQ108" s="98"/>
      <c r="CR108" s="98"/>
      <c r="CS108" s="98"/>
      <c r="CT108" s="98"/>
      <c r="CU108" s="98"/>
      <c r="CV108" s="98"/>
      <c r="CW108" s="98"/>
      <c r="CX108" s="98"/>
      <c r="CY108" s="98"/>
      <c r="CZ108" s="98"/>
      <c r="DA108" s="98"/>
      <c r="DB108" s="98"/>
      <c r="DC108" s="98"/>
      <c r="DD108" s="98"/>
      <c r="DE108" s="98"/>
      <c r="DF108" s="98"/>
      <c r="DG108" s="98"/>
      <c r="DH108" s="98"/>
      <c r="DI108" s="98"/>
      <c r="DJ108" s="98"/>
      <c r="DK108" s="98"/>
      <c r="DL108" s="98"/>
      <c r="DM108" s="98"/>
      <c r="DN108" s="98"/>
      <c r="DO108" s="98"/>
      <c r="DP108" s="98"/>
      <c r="DQ108" s="98"/>
      <c r="DR108" s="98"/>
      <c r="DS108" s="98"/>
      <c r="DT108" s="98"/>
      <c r="DU108" s="98"/>
      <c r="DV108" s="98"/>
      <c r="DW108" s="98"/>
      <c r="DX108" s="98"/>
      <c r="DY108" s="98"/>
      <c r="DZ108" s="98"/>
      <c r="EA108" s="98"/>
      <c r="EB108" s="98"/>
      <c r="EC108" s="98"/>
      <c r="ED108" s="98"/>
      <c r="EE108" s="98"/>
      <c r="EF108" s="98"/>
      <c r="EG108" s="98"/>
      <c r="EH108" s="98"/>
      <c r="EI108" s="98"/>
      <c r="EJ108" s="98"/>
      <c r="EK108" s="98"/>
      <c r="EL108" s="98"/>
      <c r="EM108" s="98"/>
      <c r="EN108" s="98"/>
      <c r="EO108" s="98"/>
      <c r="EP108" s="98"/>
      <c r="EQ108" s="98"/>
      <c r="ER108" s="98"/>
      <c r="ES108" s="98"/>
      <c r="ET108" s="98"/>
      <c r="EU108" s="98"/>
      <c r="EV108" s="98"/>
      <c r="EW108" s="98"/>
      <c r="EX108" s="98"/>
      <c r="EY108" s="98"/>
      <c r="EZ108" s="98"/>
      <c r="FA108" s="98"/>
      <c r="FB108" s="98"/>
      <c r="FC108" s="98"/>
      <c r="FD108" s="98"/>
      <c r="FE108" s="98"/>
      <c r="FF108" s="98"/>
      <c r="FG108" s="98"/>
      <c r="FH108" s="98"/>
      <c r="FI108" s="98"/>
      <c r="FJ108" s="98"/>
      <c r="FK108" s="98"/>
      <c r="FL108" s="98"/>
      <c r="FM108" s="98"/>
      <c r="FN108" s="98"/>
      <c r="FO108" s="98"/>
      <c r="FP108" s="98"/>
      <c r="FQ108" s="98"/>
      <c r="FR108" s="98"/>
      <c r="FS108" s="98"/>
      <c r="FT108" s="98"/>
      <c r="FU108" s="98"/>
      <c r="FV108" s="98"/>
      <c r="FW108" s="98"/>
      <c r="FX108" s="98"/>
      <c r="FY108" s="98"/>
      <c r="FZ108" s="98"/>
      <c r="GA108" s="98"/>
      <c r="GB108" s="98"/>
      <c r="GC108" s="98"/>
      <c r="GD108" s="98"/>
      <c r="GE108" s="98"/>
      <c r="GF108" s="98"/>
      <c r="GG108" s="98"/>
      <c r="GH108" s="98"/>
      <c r="GI108" s="98"/>
      <c r="GJ108" s="98"/>
      <c r="GK108" s="98"/>
      <c r="GL108" s="98"/>
      <c r="GM108" s="98"/>
      <c r="GN108" s="98"/>
      <c r="GO108" s="98"/>
      <c r="GP108" s="98"/>
      <c r="GQ108" s="98"/>
      <c r="GR108" s="98"/>
      <c r="GS108" s="98"/>
      <c r="GT108" s="98"/>
      <c r="GU108" s="98"/>
      <c r="GV108" s="98"/>
      <c r="GW108" s="99"/>
      <c r="GX108" s="99"/>
      <c r="GY108" s="99"/>
      <c r="GZ108" s="99"/>
      <c r="HA108" s="99"/>
      <c r="HB108" s="99"/>
      <c r="HC108" s="99"/>
      <c r="HD108" s="99"/>
      <c r="HE108" s="99"/>
      <c r="HF108" s="99"/>
      <c r="HG108" s="99"/>
      <c r="HH108" s="99"/>
      <c r="HI108" s="99"/>
      <c r="HJ108" s="99"/>
      <c r="HK108" s="99"/>
      <c r="HL108" s="99"/>
      <c r="HM108" s="99"/>
      <c r="HN108" s="99"/>
      <c r="HO108" s="99"/>
      <c r="HP108" s="99"/>
      <c r="HQ108" s="99"/>
      <c r="HR108" s="99"/>
      <c r="HS108" s="99"/>
      <c r="HT108" s="99"/>
      <c r="HU108" s="99"/>
      <c r="HV108" s="99"/>
      <c r="HW108" s="99"/>
      <c r="HX108" s="99"/>
      <c r="HY108" s="99"/>
      <c r="HZ108" s="99"/>
      <c r="IA108" s="99"/>
      <c r="IB108" s="99"/>
      <c r="IC108" s="99"/>
      <c r="ID108" s="99"/>
      <c r="IE108" s="99"/>
      <c r="IF108" s="99"/>
      <c r="IG108" s="99"/>
      <c r="IH108" s="99"/>
      <c r="II108" s="99"/>
      <c r="IJ108" s="99"/>
      <c r="IK108" s="99"/>
      <c r="IL108" s="99"/>
      <c r="IM108" s="99"/>
      <c r="IN108" s="99"/>
      <c r="IO108" s="99"/>
      <c r="IP108" s="99"/>
      <c r="IQ108" s="99"/>
      <c r="IR108" s="99"/>
      <c r="IS108" s="99"/>
      <c r="IT108" s="99"/>
      <c r="IU108" s="99"/>
      <c r="IV108" s="99"/>
    </row>
    <row r="109" spans="1:256" s="14" customFormat="1" ht="15" customHeight="1">
      <c r="A109" s="57"/>
      <c r="B109" s="60" t="s">
        <v>218</v>
      </c>
      <c r="C109" s="61"/>
      <c r="D109" s="62"/>
      <c r="E109" s="82" t="s">
        <v>219</v>
      </c>
      <c r="F109" s="21" t="s">
        <v>53</v>
      </c>
      <c r="G109" s="96">
        <v>7404</v>
      </c>
      <c r="H109" s="38">
        <f>IF(G109&lt;&gt;0,I109/G109,0)</f>
        <v>187679.80000000002</v>
      </c>
      <c r="I109" s="50">
        <v>1389581239.2</v>
      </c>
      <c r="J109" s="52" t="s">
        <v>22</v>
      </c>
      <c r="K109" s="52" t="s">
        <v>22</v>
      </c>
      <c r="L109" s="96">
        <v>3485</v>
      </c>
      <c r="M109" s="38">
        <f>IF(L109&lt;&gt;0,N109/L109,0)</f>
        <v>123683.05296700142</v>
      </c>
      <c r="N109" s="50">
        <v>431035439.58999997</v>
      </c>
      <c r="O109" s="52" t="s">
        <v>22</v>
      </c>
      <c r="P109" s="52" t="s">
        <v>22</v>
      </c>
      <c r="Q109" s="38">
        <f t="shared" ref="Q109" si="101">G109-L109</f>
        <v>3919</v>
      </c>
      <c r="R109" s="39">
        <f t="shared" ref="R109" si="102">IF(G109&lt;&gt;0,L109/G109,0)</f>
        <v>0.47069151809832521</v>
      </c>
      <c r="S109" s="38">
        <f t="shared" ref="S109" si="103">I109-N109</f>
        <v>958545799.61000013</v>
      </c>
      <c r="T109" s="39">
        <f t="shared" ref="T109" si="104">IF(I109&lt;&gt;0,N109/I109,0)</f>
        <v>0.31019088875879808</v>
      </c>
      <c r="U109" s="98"/>
      <c r="V109" s="98"/>
      <c r="W109" s="98"/>
      <c r="X109" s="98"/>
      <c r="Y109" s="98"/>
      <c r="Z109" s="98"/>
      <c r="AA109" s="98"/>
      <c r="AB109" s="98"/>
      <c r="AC109" s="98"/>
      <c r="AD109" s="98"/>
      <c r="AE109" s="98"/>
      <c r="AF109" s="98"/>
      <c r="AG109" s="98"/>
      <c r="AH109" s="98"/>
      <c r="AI109" s="98"/>
      <c r="AJ109" s="98"/>
      <c r="AK109" s="98"/>
      <c r="AL109" s="98"/>
      <c r="AM109" s="98"/>
      <c r="AN109" s="98"/>
      <c r="AO109" s="98"/>
      <c r="AP109" s="98"/>
      <c r="AQ109" s="98"/>
      <c r="AR109" s="98"/>
      <c r="AS109" s="98"/>
      <c r="AT109" s="98"/>
      <c r="AU109" s="98"/>
      <c r="AV109" s="98"/>
      <c r="AW109" s="98"/>
      <c r="AX109" s="98"/>
      <c r="AY109" s="98"/>
      <c r="AZ109" s="98"/>
      <c r="BA109" s="98"/>
      <c r="BB109" s="98"/>
      <c r="BC109" s="98"/>
      <c r="BD109" s="98"/>
      <c r="BE109" s="98"/>
      <c r="BF109" s="98"/>
      <c r="BG109" s="98"/>
      <c r="BH109" s="98"/>
      <c r="BI109" s="98"/>
      <c r="BJ109" s="98"/>
      <c r="BK109" s="98"/>
      <c r="BL109" s="98"/>
      <c r="BM109" s="98"/>
      <c r="BN109" s="98"/>
      <c r="BO109" s="98"/>
      <c r="BP109" s="98"/>
      <c r="BQ109" s="98"/>
      <c r="BR109" s="98"/>
      <c r="BS109" s="98"/>
      <c r="BT109" s="98"/>
      <c r="BU109" s="98"/>
      <c r="BV109" s="98"/>
      <c r="BW109" s="98"/>
      <c r="BX109" s="98"/>
      <c r="BY109" s="98"/>
      <c r="BZ109" s="98"/>
      <c r="CA109" s="98"/>
      <c r="CB109" s="98"/>
      <c r="CC109" s="98"/>
      <c r="CD109" s="98"/>
      <c r="CE109" s="98"/>
      <c r="CF109" s="98"/>
      <c r="CG109" s="98"/>
      <c r="CH109" s="98"/>
      <c r="CI109" s="98"/>
      <c r="CJ109" s="98"/>
      <c r="CK109" s="98"/>
      <c r="CL109" s="98"/>
      <c r="CM109" s="98"/>
      <c r="CN109" s="98"/>
      <c r="CO109" s="98"/>
      <c r="CP109" s="98"/>
      <c r="CQ109" s="98"/>
      <c r="CR109" s="98"/>
      <c r="CS109" s="98"/>
      <c r="CT109" s="98"/>
      <c r="CU109" s="98"/>
      <c r="CV109" s="98"/>
      <c r="CW109" s="98"/>
      <c r="CX109" s="98"/>
      <c r="CY109" s="98"/>
      <c r="CZ109" s="98"/>
      <c r="DA109" s="98"/>
      <c r="DB109" s="98"/>
      <c r="DC109" s="98"/>
      <c r="DD109" s="98"/>
      <c r="DE109" s="98"/>
      <c r="DF109" s="98"/>
      <c r="DG109" s="98"/>
      <c r="DH109" s="98"/>
      <c r="DI109" s="98"/>
      <c r="DJ109" s="98"/>
      <c r="DK109" s="98"/>
      <c r="DL109" s="98"/>
      <c r="DM109" s="98"/>
      <c r="DN109" s="98"/>
      <c r="DO109" s="98"/>
      <c r="DP109" s="98"/>
      <c r="DQ109" s="98"/>
      <c r="DR109" s="98"/>
      <c r="DS109" s="98"/>
      <c r="DT109" s="98"/>
      <c r="DU109" s="98"/>
      <c r="DV109" s="98"/>
      <c r="DW109" s="98"/>
      <c r="DX109" s="98"/>
      <c r="DY109" s="98"/>
      <c r="DZ109" s="98"/>
      <c r="EA109" s="98"/>
      <c r="EB109" s="98"/>
      <c r="EC109" s="98"/>
      <c r="ED109" s="98"/>
      <c r="EE109" s="98"/>
      <c r="EF109" s="98"/>
      <c r="EG109" s="98"/>
      <c r="EH109" s="98"/>
      <c r="EI109" s="98"/>
      <c r="EJ109" s="98"/>
      <c r="EK109" s="98"/>
      <c r="EL109" s="98"/>
      <c r="EM109" s="98"/>
      <c r="EN109" s="98"/>
      <c r="EO109" s="98"/>
      <c r="EP109" s="98"/>
      <c r="EQ109" s="98"/>
      <c r="ER109" s="98"/>
      <c r="ES109" s="98"/>
      <c r="ET109" s="98"/>
      <c r="EU109" s="98"/>
      <c r="EV109" s="98"/>
      <c r="EW109" s="98"/>
      <c r="EX109" s="98"/>
      <c r="EY109" s="98"/>
      <c r="EZ109" s="98"/>
      <c r="FA109" s="98"/>
      <c r="FB109" s="98"/>
      <c r="FC109" s="98"/>
      <c r="FD109" s="98"/>
      <c r="FE109" s="98"/>
      <c r="FF109" s="98"/>
      <c r="FG109" s="98"/>
      <c r="FH109" s="98"/>
      <c r="FI109" s="98"/>
      <c r="FJ109" s="98"/>
      <c r="FK109" s="98"/>
      <c r="FL109" s="98"/>
      <c r="FM109" s="98"/>
      <c r="FN109" s="98"/>
      <c r="FO109" s="98"/>
      <c r="FP109" s="98"/>
      <c r="FQ109" s="98"/>
      <c r="FR109" s="98"/>
      <c r="FS109" s="98"/>
      <c r="FT109" s="98"/>
      <c r="FU109" s="98"/>
      <c r="FV109" s="98"/>
      <c r="FW109" s="98"/>
      <c r="FX109" s="98"/>
      <c r="FY109" s="98"/>
      <c r="FZ109" s="98"/>
      <c r="GA109" s="98"/>
      <c r="GB109" s="98"/>
      <c r="GC109" s="98"/>
      <c r="GD109" s="98"/>
      <c r="GE109" s="98"/>
      <c r="GF109" s="98"/>
      <c r="GG109" s="98"/>
      <c r="GH109" s="98"/>
      <c r="GI109" s="98"/>
      <c r="GJ109" s="98"/>
      <c r="GK109" s="98"/>
      <c r="GL109" s="98"/>
      <c r="GM109" s="98"/>
      <c r="GN109" s="98"/>
      <c r="GO109" s="98"/>
      <c r="GP109" s="98"/>
      <c r="GQ109" s="98"/>
      <c r="GR109" s="98"/>
      <c r="GS109" s="98"/>
      <c r="GT109" s="98"/>
      <c r="GU109" s="98"/>
      <c r="GV109" s="98"/>
      <c r="GW109" s="99"/>
      <c r="GX109" s="99"/>
      <c r="GY109" s="99"/>
      <c r="GZ109" s="99"/>
      <c r="HA109" s="99"/>
      <c r="HB109" s="99"/>
      <c r="HC109" s="99"/>
      <c r="HD109" s="99"/>
      <c r="HE109" s="99"/>
      <c r="HF109" s="99"/>
      <c r="HG109" s="99"/>
      <c r="HH109" s="99"/>
      <c r="HI109" s="99"/>
      <c r="HJ109" s="99"/>
      <c r="HK109" s="99"/>
      <c r="HL109" s="99"/>
      <c r="HM109" s="99"/>
      <c r="HN109" s="99"/>
      <c r="HO109" s="99"/>
      <c r="HP109" s="99"/>
      <c r="HQ109" s="99"/>
      <c r="HR109" s="99"/>
      <c r="HS109" s="99"/>
      <c r="HT109" s="99"/>
      <c r="HU109" s="99"/>
      <c r="HV109" s="99"/>
      <c r="HW109" s="99"/>
      <c r="HX109" s="99"/>
      <c r="HY109" s="99"/>
      <c r="HZ109" s="99"/>
      <c r="IA109" s="99"/>
      <c r="IB109" s="99"/>
      <c r="IC109" s="99"/>
      <c r="ID109" s="99"/>
      <c r="IE109" s="99"/>
      <c r="IF109" s="99"/>
      <c r="IG109" s="99"/>
      <c r="IH109" s="99"/>
      <c r="II109" s="99"/>
      <c r="IJ109" s="99"/>
      <c r="IK109" s="99"/>
      <c r="IL109" s="99"/>
      <c r="IM109" s="99"/>
      <c r="IN109" s="99"/>
      <c r="IO109" s="99"/>
      <c r="IP109" s="99"/>
      <c r="IQ109" s="99"/>
      <c r="IR109" s="99"/>
      <c r="IS109" s="99"/>
      <c r="IT109" s="99"/>
      <c r="IU109" s="99"/>
      <c r="IV109" s="99"/>
    </row>
    <row r="110" spans="1:256" s="10" customFormat="1" ht="15" customHeight="1">
      <c r="A110" s="57"/>
      <c r="B110" s="206" t="s">
        <v>220</v>
      </c>
      <c r="C110" s="207"/>
      <c r="D110" s="208"/>
      <c r="E110" s="82" t="s">
        <v>221</v>
      </c>
      <c r="F110" s="21" t="s">
        <v>53</v>
      </c>
      <c r="G110" s="96">
        <v>4356</v>
      </c>
      <c r="H110" s="38">
        <f>IF(G110&lt;&gt;0,I110/G110,0)</f>
        <v>200980.97922865013</v>
      </c>
      <c r="I110" s="50">
        <v>875473145.51999998</v>
      </c>
      <c r="J110" s="52" t="s">
        <v>22</v>
      </c>
      <c r="K110" s="52" t="s">
        <v>22</v>
      </c>
      <c r="L110" s="96">
        <v>1509</v>
      </c>
      <c r="M110" s="38">
        <f>IF(L110&lt;&gt;0,N110/L110,0)</f>
        <v>211258.38559310802</v>
      </c>
      <c r="N110" s="50">
        <v>318788903.86000001</v>
      </c>
      <c r="O110" s="52" t="s">
        <v>22</v>
      </c>
      <c r="P110" s="52" t="s">
        <v>22</v>
      </c>
      <c r="Q110" s="38">
        <f t="shared" si="97"/>
        <v>2847</v>
      </c>
      <c r="R110" s="39">
        <f t="shared" si="98"/>
        <v>0.34641873278236912</v>
      </c>
      <c r="S110" s="38">
        <f t="shared" si="99"/>
        <v>556684241.65999997</v>
      </c>
      <c r="T110" s="39">
        <f t="shared" si="100"/>
        <v>0.36413327523673011</v>
      </c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58"/>
      <c r="GX110" s="58"/>
      <c r="GY110" s="58"/>
      <c r="GZ110" s="58"/>
      <c r="HA110" s="58"/>
      <c r="HB110" s="58"/>
      <c r="HC110" s="58"/>
      <c r="HD110" s="58"/>
      <c r="HE110" s="58"/>
      <c r="HF110" s="58"/>
      <c r="HG110" s="58"/>
      <c r="HH110" s="58"/>
      <c r="HI110" s="58"/>
      <c r="HJ110" s="58"/>
      <c r="HK110" s="58"/>
      <c r="HL110" s="58"/>
      <c r="HM110" s="58"/>
      <c r="HN110" s="58"/>
      <c r="HO110" s="58"/>
      <c r="HP110" s="58"/>
      <c r="HQ110" s="58"/>
      <c r="HR110" s="58"/>
      <c r="HS110" s="58"/>
      <c r="HT110" s="58"/>
      <c r="HU110" s="58"/>
      <c r="HV110" s="58"/>
      <c r="HW110" s="58"/>
      <c r="HX110" s="58"/>
      <c r="HY110" s="58"/>
      <c r="HZ110" s="58"/>
      <c r="IA110" s="58"/>
      <c r="IB110" s="58"/>
      <c r="IC110" s="58"/>
      <c r="ID110" s="58"/>
      <c r="IE110" s="58"/>
      <c r="IF110" s="58"/>
      <c r="IG110" s="58"/>
      <c r="IH110" s="58"/>
      <c r="II110" s="58"/>
      <c r="IJ110" s="58"/>
      <c r="IK110" s="58"/>
      <c r="IL110" s="58"/>
      <c r="IM110" s="58"/>
      <c r="IN110" s="58"/>
      <c r="IO110" s="58"/>
      <c r="IP110" s="58"/>
      <c r="IQ110" s="58"/>
      <c r="IR110" s="58"/>
      <c r="IS110" s="58"/>
      <c r="IT110" s="58"/>
      <c r="IU110" s="58"/>
      <c r="IV110" s="58"/>
    </row>
    <row r="111" spans="1:256" s="15" customFormat="1" ht="15" customHeight="1">
      <c r="A111" s="72"/>
      <c r="B111" s="209" t="s">
        <v>222</v>
      </c>
      <c r="C111" s="210"/>
      <c r="D111" s="211"/>
      <c r="E111" s="73" t="s">
        <v>223</v>
      </c>
      <c r="F111" s="32" t="s">
        <v>61</v>
      </c>
      <c r="G111" s="54">
        <v>46566</v>
      </c>
      <c r="H111" s="36">
        <f>IF(G111&lt;&gt;0,I111/G111,0)</f>
        <v>38065.64</v>
      </c>
      <c r="I111" s="95">
        <v>1772564592.24</v>
      </c>
      <c r="J111" s="51" t="s">
        <v>22</v>
      </c>
      <c r="K111" s="51" t="s">
        <v>22</v>
      </c>
      <c r="L111" s="54">
        <v>14687</v>
      </c>
      <c r="M111" s="36">
        <f>IF(L111&lt;&gt;0,N111/L111,0)</f>
        <v>31471.204078436713</v>
      </c>
      <c r="N111" s="95">
        <v>462217574.30000001</v>
      </c>
      <c r="O111" s="51" t="s">
        <v>22</v>
      </c>
      <c r="P111" s="51" t="s">
        <v>22</v>
      </c>
      <c r="Q111" s="36">
        <f t="shared" si="97"/>
        <v>31879</v>
      </c>
      <c r="R111" s="56">
        <f t="shared" si="98"/>
        <v>0.31540179530129281</v>
      </c>
      <c r="S111" s="36">
        <f t="shared" si="99"/>
        <v>1310347017.9400001</v>
      </c>
      <c r="T111" s="56">
        <f t="shared" si="100"/>
        <v>0.26076204857273666</v>
      </c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7"/>
      <c r="DV111" s="7"/>
      <c r="DW111" s="7"/>
      <c r="DX111" s="7"/>
      <c r="DY111" s="7"/>
      <c r="DZ111" s="7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7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7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7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7"/>
      <c r="GQ111" s="7"/>
      <c r="GR111" s="7"/>
      <c r="GS111" s="7"/>
      <c r="GT111" s="7"/>
      <c r="GU111" s="7"/>
      <c r="GV111" s="7"/>
      <c r="GW111" s="97"/>
      <c r="GX111" s="97"/>
      <c r="GY111" s="97"/>
      <c r="GZ111" s="97"/>
      <c r="HA111" s="97"/>
      <c r="HB111" s="97"/>
      <c r="HC111" s="97"/>
      <c r="HD111" s="97"/>
      <c r="HE111" s="97"/>
      <c r="HF111" s="97"/>
      <c r="HG111" s="97"/>
      <c r="HH111" s="97"/>
      <c r="HI111" s="97"/>
      <c r="HJ111" s="97"/>
      <c r="HK111" s="97"/>
      <c r="HL111" s="97"/>
      <c r="HM111" s="97"/>
      <c r="HN111" s="97"/>
      <c r="HO111" s="97"/>
      <c r="HP111" s="97"/>
      <c r="HQ111" s="97"/>
      <c r="HR111" s="97"/>
      <c r="HS111" s="97"/>
      <c r="HT111" s="97"/>
      <c r="HU111" s="97"/>
      <c r="HV111" s="97"/>
      <c r="HW111" s="97"/>
      <c r="HX111" s="97"/>
      <c r="HY111" s="97"/>
      <c r="HZ111" s="97"/>
      <c r="IA111" s="97"/>
      <c r="IB111" s="97"/>
      <c r="IC111" s="97"/>
      <c r="ID111" s="97"/>
      <c r="IE111" s="97"/>
      <c r="IF111" s="97"/>
      <c r="IG111" s="97"/>
      <c r="IH111" s="97"/>
      <c r="II111" s="97"/>
      <c r="IJ111" s="97"/>
      <c r="IK111" s="97"/>
      <c r="IL111" s="97"/>
      <c r="IM111" s="97"/>
      <c r="IN111" s="97"/>
      <c r="IO111" s="97"/>
      <c r="IP111" s="97"/>
      <c r="IQ111" s="97"/>
      <c r="IR111" s="97"/>
      <c r="IS111" s="97"/>
      <c r="IT111" s="97"/>
      <c r="IU111" s="97"/>
      <c r="IV111" s="97"/>
    </row>
    <row r="112" spans="1:256" s="10" customFormat="1" ht="15" customHeight="1">
      <c r="A112" s="57"/>
      <c r="B112" s="212" t="s">
        <v>224</v>
      </c>
      <c r="C112" s="213"/>
      <c r="D112" s="214"/>
      <c r="E112" s="84" t="s">
        <v>225</v>
      </c>
      <c r="F112" s="49" t="s">
        <v>63</v>
      </c>
      <c r="G112" s="96">
        <v>469365</v>
      </c>
      <c r="H112" s="38">
        <f>IF(G112&lt;&gt;0,I111/G112,0)</f>
        <v>3776.5163406730371</v>
      </c>
      <c r="I112" s="50" t="s">
        <v>151</v>
      </c>
      <c r="J112" s="52" t="s">
        <v>22</v>
      </c>
      <c r="K112" s="52" t="s">
        <v>22</v>
      </c>
      <c r="L112" s="96">
        <v>140052</v>
      </c>
      <c r="M112" s="38">
        <f>IF(L112&lt;&gt;0,N111/L112,0)</f>
        <v>3300.3282659297975</v>
      </c>
      <c r="N112" s="50" t="s">
        <v>151</v>
      </c>
      <c r="O112" s="52" t="s">
        <v>22</v>
      </c>
      <c r="P112" s="52" t="s">
        <v>22</v>
      </c>
      <c r="Q112" s="38">
        <f t="shared" si="97"/>
        <v>329313</v>
      </c>
      <c r="R112" s="39">
        <f t="shared" si="98"/>
        <v>0.29838611741395288</v>
      </c>
      <c r="S112" s="52" t="s">
        <v>22</v>
      </c>
      <c r="T112" s="52" t="s">
        <v>22</v>
      </c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58"/>
      <c r="GX112" s="58"/>
      <c r="GY112" s="58"/>
      <c r="GZ112" s="58"/>
      <c r="HA112" s="58"/>
      <c r="HB112" s="58"/>
      <c r="HC112" s="58"/>
      <c r="HD112" s="58"/>
      <c r="HE112" s="58"/>
      <c r="HF112" s="58"/>
      <c r="HG112" s="58"/>
      <c r="HH112" s="58"/>
      <c r="HI112" s="58"/>
      <c r="HJ112" s="58"/>
      <c r="HK112" s="58"/>
      <c r="HL112" s="58"/>
      <c r="HM112" s="58"/>
      <c r="HN112" s="58"/>
      <c r="HO112" s="58"/>
      <c r="HP112" s="58"/>
      <c r="HQ112" s="58"/>
      <c r="HR112" s="58"/>
      <c r="HS112" s="58"/>
      <c r="HT112" s="58"/>
      <c r="HU112" s="58"/>
      <c r="HV112" s="58"/>
      <c r="HW112" s="58"/>
      <c r="HX112" s="58"/>
      <c r="HY112" s="58"/>
      <c r="HZ112" s="58"/>
      <c r="IA112" s="58"/>
      <c r="IB112" s="58"/>
      <c r="IC112" s="58"/>
      <c r="ID112" s="58"/>
      <c r="IE112" s="58"/>
      <c r="IF112" s="58"/>
      <c r="IG112" s="58"/>
      <c r="IH112" s="58"/>
      <c r="II112" s="58"/>
      <c r="IJ112" s="58"/>
      <c r="IK112" s="58"/>
      <c r="IL112" s="58"/>
      <c r="IM112" s="58"/>
      <c r="IN112" s="58"/>
      <c r="IO112" s="58"/>
      <c r="IP112" s="58"/>
      <c r="IQ112" s="58"/>
      <c r="IR112" s="58"/>
      <c r="IS112" s="58"/>
      <c r="IT112" s="58"/>
      <c r="IU112" s="58"/>
      <c r="IV112" s="58"/>
    </row>
    <row r="113" spans="1:256" s="10" customFormat="1" ht="15" customHeight="1">
      <c r="A113" s="57"/>
      <c r="B113" s="198" t="s">
        <v>226</v>
      </c>
      <c r="C113" s="199"/>
      <c r="D113" s="215"/>
      <c r="E113" s="82" t="s">
        <v>227</v>
      </c>
      <c r="F113" s="34" t="s">
        <v>61</v>
      </c>
      <c r="G113" s="96">
        <v>5134</v>
      </c>
      <c r="H113" s="38">
        <f t="shared" ref="H113:H114" si="105">IF(G113&lt;&gt;0,I113/G113,0)</f>
        <v>144484.88</v>
      </c>
      <c r="I113" s="50">
        <v>741785373.92000008</v>
      </c>
      <c r="J113" s="52" t="s">
        <v>22</v>
      </c>
      <c r="K113" s="52" t="s">
        <v>22</v>
      </c>
      <c r="L113" s="96">
        <v>2511</v>
      </c>
      <c r="M113" s="38">
        <f t="shared" ref="M113:M114" si="106">IF(L113&lt;&gt;0,N113/L113,0)</f>
        <v>58553.799920350459</v>
      </c>
      <c r="N113" s="50">
        <v>147028591.59999999</v>
      </c>
      <c r="O113" s="52" t="s">
        <v>22</v>
      </c>
      <c r="P113" s="52" t="s">
        <v>22</v>
      </c>
      <c r="Q113" s="38">
        <f t="shared" si="97"/>
        <v>2623</v>
      </c>
      <c r="R113" s="39">
        <f t="shared" si="98"/>
        <v>0.48909232567199062</v>
      </c>
      <c r="S113" s="38">
        <f t="shared" ref="S113:S114" si="107">I113-N113</f>
        <v>594756782.32000005</v>
      </c>
      <c r="T113" s="39">
        <f t="shared" ref="T113:T114" si="108">IF(I113&lt;&gt;0,N113/I113,0)</f>
        <v>0.19820907336446986</v>
      </c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58"/>
      <c r="GX113" s="58"/>
      <c r="GY113" s="58"/>
      <c r="GZ113" s="58"/>
      <c r="HA113" s="58"/>
      <c r="HB113" s="58"/>
      <c r="HC113" s="58"/>
      <c r="HD113" s="58"/>
      <c r="HE113" s="58"/>
      <c r="HF113" s="58"/>
      <c r="HG113" s="58"/>
      <c r="HH113" s="58"/>
      <c r="HI113" s="58"/>
      <c r="HJ113" s="58"/>
      <c r="HK113" s="58"/>
      <c r="HL113" s="58"/>
      <c r="HM113" s="58"/>
      <c r="HN113" s="58"/>
      <c r="HO113" s="58"/>
      <c r="HP113" s="58"/>
      <c r="HQ113" s="58"/>
      <c r="HR113" s="58"/>
      <c r="HS113" s="58"/>
      <c r="HT113" s="58"/>
      <c r="HU113" s="58"/>
      <c r="HV113" s="58"/>
      <c r="HW113" s="58"/>
      <c r="HX113" s="58"/>
      <c r="HY113" s="58"/>
      <c r="HZ113" s="58"/>
      <c r="IA113" s="58"/>
      <c r="IB113" s="58"/>
      <c r="IC113" s="58"/>
      <c r="ID113" s="58"/>
      <c r="IE113" s="58"/>
      <c r="IF113" s="58"/>
      <c r="IG113" s="58"/>
      <c r="IH113" s="58"/>
      <c r="II113" s="58"/>
      <c r="IJ113" s="58"/>
      <c r="IK113" s="58"/>
      <c r="IL113" s="58"/>
      <c r="IM113" s="58"/>
      <c r="IN113" s="58"/>
      <c r="IO113" s="58"/>
      <c r="IP113" s="58"/>
      <c r="IQ113" s="58"/>
      <c r="IR113" s="58"/>
      <c r="IS113" s="58"/>
      <c r="IT113" s="58"/>
      <c r="IU113" s="58"/>
      <c r="IV113" s="58"/>
    </row>
    <row r="114" spans="1:256" s="10" customFormat="1" ht="15" customHeight="1">
      <c r="A114" s="57"/>
      <c r="B114" s="198" t="s">
        <v>228</v>
      </c>
      <c r="C114" s="199"/>
      <c r="D114" s="215"/>
      <c r="E114" s="82" t="s">
        <v>229</v>
      </c>
      <c r="F114" s="34" t="s">
        <v>191</v>
      </c>
      <c r="G114" s="96">
        <v>364</v>
      </c>
      <c r="H114" s="38">
        <f t="shared" si="105"/>
        <v>220925.81999999998</v>
      </c>
      <c r="I114" s="50">
        <v>80416998.479999989</v>
      </c>
      <c r="J114" s="52" t="s">
        <v>22</v>
      </c>
      <c r="K114" s="52" t="s">
        <v>22</v>
      </c>
      <c r="L114" s="96">
        <v>31</v>
      </c>
      <c r="M114" s="38">
        <f t="shared" si="106"/>
        <v>176594.1870967742</v>
      </c>
      <c r="N114" s="50">
        <v>5474419.7999999998</v>
      </c>
      <c r="O114" s="52" t="s">
        <v>22</v>
      </c>
      <c r="P114" s="52" t="s">
        <v>22</v>
      </c>
      <c r="Q114" s="38">
        <f t="shared" si="97"/>
        <v>333</v>
      </c>
      <c r="R114" s="39">
        <f t="shared" si="98"/>
        <v>8.5164835164835168E-2</v>
      </c>
      <c r="S114" s="38">
        <f t="shared" si="107"/>
        <v>74942578.679999992</v>
      </c>
      <c r="T114" s="39">
        <f t="shared" si="108"/>
        <v>6.8075405741007719E-2</v>
      </c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58"/>
      <c r="GX114" s="58"/>
      <c r="GY114" s="58"/>
      <c r="GZ114" s="58"/>
      <c r="HA114" s="58"/>
      <c r="HB114" s="58"/>
      <c r="HC114" s="58"/>
      <c r="HD114" s="58"/>
      <c r="HE114" s="58"/>
      <c r="HF114" s="58"/>
      <c r="HG114" s="58"/>
      <c r="HH114" s="58"/>
      <c r="HI114" s="58"/>
      <c r="HJ114" s="58"/>
      <c r="HK114" s="58"/>
      <c r="HL114" s="58"/>
      <c r="HM114" s="58"/>
      <c r="HN114" s="58"/>
      <c r="HO114" s="58"/>
      <c r="HP114" s="58"/>
      <c r="HQ114" s="58"/>
      <c r="HR114" s="58"/>
      <c r="HS114" s="58"/>
      <c r="HT114" s="58"/>
      <c r="HU114" s="58"/>
      <c r="HV114" s="58"/>
      <c r="HW114" s="58"/>
      <c r="HX114" s="58"/>
      <c r="HY114" s="58"/>
      <c r="HZ114" s="58"/>
      <c r="IA114" s="58"/>
      <c r="IB114" s="58"/>
      <c r="IC114" s="58"/>
      <c r="ID114" s="58"/>
      <c r="IE114" s="58"/>
      <c r="IF114" s="58"/>
      <c r="IG114" s="58"/>
      <c r="IH114" s="58"/>
      <c r="II114" s="58"/>
      <c r="IJ114" s="58"/>
      <c r="IK114" s="58"/>
      <c r="IL114" s="58"/>
      <c r="IM114" s="58"/>
      <c r="IN114" s="58"/>
      <c r="IO114" s="58"/>
      <c r="IP114" s="58"/>
      <c r="IQ114" s="58"/>
      <c r="IR114" s="58"/>
      <c r="IS114" s="58"/>
      <c r="IT114" s="58"/>
      <c r="IU114" s="58"/>
      <c r="IV114" s="58"/>
    </row>
    <row r="115" spans="1:256" s="15" customFormat="1" ht="15" customHeight="1">
      <c r="A115" s="72"/>
      <c r="B115" s="147" t="s">
        <v>230</v>
      </c>
      <c r="C115" s="148"/>
      <c r="D115" s="149"/>
      <c r="E115" s="73" t="s">
        <v>231</v>
      </c>
      <c r="F115" s="32" t="s">
        <v>69</v>
      </c>
      <c r="G115" s="54"/>
      <c r="H115" s="36">
        <f>IF(G115&lt;&gt;0,I115/G115,0)</f>
        <v>0</v>
      </c>
      <c r="I115" s="95"/>
      <c r="J115" s="51" t="s">
        <v>22</v>
      </c>
      <c r="K115" s="51" t="s">
        <v>22</v>
      </c>
      <c r="L115" s="54"/>
      <c r="M115" s="36">
        <f>IF(L115&lt;&gt;0,N115/L115,0)</f>
        <v>0</v>
      </c>
      <c r="N115" s="95"/>
      <c r="O115" s="51" t="s">
        <v>22</v>
      </c>
      <c r="P115" s="51" t="s">
        <v>22</v>
      </c>
      <c r="Q115" s="36">
        <f t="shared" si="97"/>
        <v>0</v>
      </c>
      <c r="R115" s="56">
        <f t="shared" si="98"/>
        <v>0</v>
      </c>
      <c r="S115" s="36">
        <f t="shared" si="99"/>
        <v>0</v>
      </c>
      <c r="T115" s="56">
        <f t="shared" si="100"/>
        <v>0</v>
      </c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  <c r="DT115" s="7"/>
      <c r="DU115" s="7"/>
      <c r="DV115" s="7"/>
      <c r="DW115" s="7"/>
      <c r="DX115" s="7"/>
      <c r="DY115" s="7"/>
      <c r="DZ115" s="7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7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7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7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7"/>
      <c r="GQ115" s="7"/>
      <c r="GR115" s="7"/>
      <c r="GS115" s="7"/>
      <c r="GT115" s="7"/>
      <c r="GU115" s="7"/>
      <c r="GV115" s="7"/>
      <c r="GW115" s="97"/>
      <c r="GX115" s="97"/>
      <c r="GY115" s="97"/>
      <c r="GZ115" s="97"/>
      <c r="HA115" s="97"/>
      <c r="HB115" s="97"/>
      <c r="HC115" s="97"/>
      <c r="HD115" s="97"/>
      <c r="HE115" s="97"/>
      <c r="HF115" s="97"/>
      <c r="HG115" s="97"/>
      <c r="HH115" s="97"/>
      <c r="HI115" s="97"/>
      <c r="HJ115" s="97"/>
      <c r="HK115" s="97"/>
      <c r="HL115" s="97"/>
      <c r="HM115" s="97"/>
      <c r="HN115" s="97"/>
      <c r="HO115" s="97"/>
      <c r="HP115" s="97"/>
      <c r="HQ115" s="97"/>
      <c r="HR115" s="97"/>
      <c r="HS115" s="97"/>
      <c r="HT115" s="97"/>
      <c r="HU115" s="97"/>
      <c r="HV115" s="97"/>
      <c r="HW115" s="97"/>
      <c r="HX115" s="97"/>
      <c r="HY115" s="97"/>
      <c r="HZ115" s="97"/>
      <c r="IA115" s="97"/>
      <c r="IB115" s="97"/>
      <c r="IC115" s="97"/>
      <c r="ID115" s="97"/>
      <c r="IE115" s="97"/>
      <c r="IF115" s="97"/>
      <c r="IG115" s="97"/>
      <c r="IH115" s="97"/>
      <c r="II115" s="97"/>
      <c r="IJ115" s="97"/>
      <c r="IK115" s="97"/>
      <c r="IL115" s="97"/>
      <c r="IM115" s="97"/>
      <c r="IN115" s="97"/>
      <c r="IO115" s="97"/>
      <c r="IP115" s="97"/>
      <c r="IQ115" s="97"/>
      <c r="IR115" s="97"/>
      <c r="IS115" s="97"/>
      <c r="IT115" s="97"/>
      <c r="IU115" s="97"/>
      <c r="IV115" s="97"/>
    </row>
    <row r="116" spans="1:256" s="7" customFormat="1" ht="15" customHeight="1">
      <c r="A116" s="66" t="s">
        <v>31</v>
      </c>
      <c r="B116" s="183" t="s">
        <v>232</v>
      </c>
      <c r="C116" s="184"/>
      <c r="D116" s="185"/>
      <c r="E116" s="73" t="s">
        <v>233</v>
      </c>
      <c r="F116" s="51" t="s">
        <v>22</v>
      </c>
      <c r="G116" s="51" t="s">
        <v>22</v>
      </c>
      <c r="H116" s="51" t="s">
        <v>22</v>
      </c>
      <c r="I116" s="90">
        <f>I117+I118+I126+I131+I133</f>
        <v>488361188.12</v>
      </c>
      <c r="J116" s="51" t="s">
        <v>22</v>
      </c>
      <c r="K116" s="51" t="s">
        <v>22</v>
      </c>
      <c r="L116" s="51" t="s">
        <v>22</v>
      </c>
      <c r="M116" s="51" t="s">
        <v>22</v>
      </c>
      <c r="N116" s="90">
        <f>N117+N118+N126+N131+N133</f>
        <v>165121237.20999998</v>
      </c>
      <c r="O116" s="51" t="s">
        <v>22</v>
      </c>
      <c r="P116" s="51" t="s">
        <v>22</v>
      </c>
      <c r="Q116" s="51" t="s">
        <v>22</v>
      </c>
      <c r="R116" s="51" t="s">
        <v>22</v>
      </c>
      <c r="S116" s="36">
        <f t="shared" si="99"/>
        <v>323239950.91000003</v>
      </c>
      <c r="T116" s="56">
        <f t="shared" si="100"/>
        <v>0.33811294023108657</v>
      </c>
    </row>
    <row r="117" spans="1:256" s="7" customFormat="1" ht="15" customHeight="1">
      <c r="A117" s="72"/>
      <c r="B117" s="150" t="s">
        <v>204</v>
      </c>
      <c r="C117" s="150"/>
      <c r="D117" s="150"/>
      <c r="E117" s="44" t="s">
        <v>234</v>
      </c>
      <c r="F117" s="32" t="s">
        <v>26</v>
      </c>
      <c r="G117" s="54"/>
      <c r="H117" s="36">
        <f>IF(G117&lt;&gt;0,I117/G117,0)</f>
        <v>0</v>
      </c>
      <c r="I117" s="95"/>
      <c r="J117" s="51" t="s">
        <v>22</v>
      </c>
      <c r="K117" s="51" t="s">
        <v>22</v>
      </c>
      <c r="L117" s="54"/>
      <c r="M117" s="36">
        <f>IF(L117&lt;&gt;0,N117/L117,0)</f>
        <v>0</v>
      </c>
      <c r="N117" s="95"/>
      <c r="O117" s="51" t="s">
        <v>22</v>
      </c>
      <c r="P117" s="51" t="s">
        <v>22</v>
      </c>
      <c r="Q117" s="36">
        <f t="shared" ref="Q117:Q133" si="109">G117-L117</f>
        <v>0</v>
      </c>
      <c r="R117" s="56">
        <f t="shared" ref="R117:R133" si="110">IF(G117&lt;&gt;0,L117/G117,0)</f>
        <v>0</v>
      </c>
      <c r="S117" s="36">
        <f t="shared" si="99"/>
        <v>0</v>
      </c>
      <c r="T117" s="56">
        <f t="shared" si="100"/>
        <v>0</v>
      </c>
    </row>
    <row r="118" spans="1:256" s="7" customFormat="1" ht="15" customHeight="1">
      <c r="A118" s="74"/>
      <c r="B118" s="177" t="s">
        <v>125</v>
      </c>
      <c r="C118" s="178"/>
      <c r="D118" s="179"/>
      <c r="E118" s="73" t="s">
        <v>235</v>
      </c>
      <c r="F118" s="32" t="s">
        <v>34</v>
      </c>
      <c r="G118" s="51">
        <f>G119+G120+G123+G125</f>
        <v>217598</v>
      </c>
      <c r="H118" s="36">
        <f>IF(G118&lt;&gt;0,I118/G118,0)</f>
        <v>765.83688728756704</v>
      </c>
      <c r="I118" s="36">
        <f>I119+I120+I123+I124</f>
        <v>166644575</v>
      </c>
      <c r="J118" s="51" t="s">
        <v>22</v>
      </c>
      <c r="K118" s="51" t="s">
        <v>22</v>
      </c>
      <c r="L118" s="51">
        <f>L119+L120+L123+L125</f>
        <v>76396</v>
      </c>
      <c r="M118" s="36">
        <f>IF(L118&lt;&gt;0,N118/L118,0)</f>
        <v>737.62425820723593</v>
      </c>
      <c r="N118" s="36">
        <f>N119+N120+N123+N124</f>
        <v>56351542.829999998</v>
      </c>
      <c r="O118" s="51" t="s">
        <v>22</v>
      </c>
      <c r="P118" s="51" t="s">
        <v>22</v>
      </c>
      <c r="Q118" s="36">
        <f t="shared" si="109"/>
        <v>141202</v>
      </c>
      <c r="R118" s="56">
        <f t="shared" si="110"/>
        <v>0.35108778573332478</v>
      </c>
      <c r="S118" s="36">
        <f t="shared" si="99"/>
        <v>110293032.17</v>
      </c>
      <c r="T118" s="56">
        <f t="shared" si="100"/>
        <v>0.33815407930321162</v>
      </c>
    </row>
    <row r="119" spans="1:256" s="10" customFormat="1" ht="28.5" customHeight="1">
      <c r="A119" s="195"/>
      <c r="B119" s="186" t="s">
        <v>127</v>
      </c>
      <c r="C119" s="187"/>
      <c r="D119" s="188"/>
      <c r="E119" s="82" t="s">
        <v>236</v>
      </c>
      <c r="F119" s="22" t="s">
        <v>137</v>
      </c>
      <c r="G119" s="96">
        <v>135144</v>
      </c>
      <c r="H119" s="38">
        <f>IF(G119&lt;&gt;0,I119/G119,0)</f>
        <v>747.52037863316161</v>
      </c>
      <c r="I119" s="50">
        <v>101022894.05</v>
      </c>
      <c r="J119" s="52" t="s">
        <v>22</v>
      </c>
      <c r="K119" s="52" t="s">
        <v>22</v>
      </c>
      <c r="L119" s="96">
        <v>51016</v>
      </c>
      <c r="M119" s="38">
        <f>IF(L119&lt;&gt;0,N119/L119,0)</f>
        <v>644.1975049004235</v>
      </c>
      <c r="N119" s="50">
        <v>32864379.910000004</v>
      </c>
      <c r="O119" s="52" t="s">
        <v>22</v>
      </c>
      <c r="P119" s="52" t="s">
        <v>22</v>
      </c>
      <c r="Q119" s="38">
        <f t="shared" si="109"/>
        <v>84128</v>
      </c>
      <c r="R119" s="39">
        <f t="shared" si="110"/>
        <v>0.37749363641745104</v>
      </c>
      <c r="S119" s="38">
        <f t="shared" si="99"/>
        <v>68158514.139999986</v>
      </c>
      <c r="T119" s="39">
        <f t="shared" si="100"/>
        <v>0.32531615946118309</v>
      </c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58"/>
      <c r="GX119" s="58"/>
      <c r="GY119" s="58"/>
      <c r="GZ119" s="58"/>
      <c r="HA119" s="58"/>
      <c r="HB119" s="58"/>
      <c r="HC119" s="58"/>
      <c r="HD119" s="58"/>
      <c r="HE119" s="58"/>
      <c r="HF119" s="58"/>
      <c r="HG119" s="58"/>
      <c r="HH119" s="58"/>
      <c r="HI119" s="58"/>
      <c r="HJ119" s="58"/>
      <c r="HK119" s="58"/>
      <c r="HL119" s="58"/>
      <c r="HM119" s="58"/>
      <c r="HN119" s="58"/>
      <c r="HO119" s="58"/>
      <c r="HP119" s="58"/>
      <c r="HQ119" s="58"/>
      <c r="HR119" s="58"/>
      <c r="HS119" s="58"/>
      <c r="HT119" s="58"/>
      <c r="HU119" s="58"/>
      <c r="HV119" s="58"/>
      <c r="HW119" s="58"/>
      <c r="HX119" s="58"/>
      <c r="HY119" s="58"/>
      <c r="HZ119" s="58"/>
      <c r="IA119" s="58"/>
      <c r="IB119" s="58"/>
      <c r="IC119" s="58"/>
      <c r="ID119" s="58"/>
      <c r="IE119" s="58"/>
      <c r="IF119" s="58"/>
      <c r="IG119" s="58"/>
      <c r="IH119" s="58"/>
      <c r="II119" s="58"/>
      <c r="IJ119" s="58"/>
      <c r="IK119" s="58"/>
      <c r="IL119" s="58"/>
      <c r="IM119" s="58"/>
      <c r="IN119" s="58"/>
      <c r="IO119" s="58"/>
      <c r="IP119" s="58"/>
      <c r="IQ119" s="58"/>
      <c r="IR119" s="58"/>
      <c r="IS119" s="58"/>
      <c r="IT119" s="58"/>
      <c r="IU119" s="58"/>
      <c r="IV119" s="58"/>
    </row>
    <row r="120" spans="1:256" s="10" customFormat="1" ht="56.25" customHeight="1">
      <c r="A120" s="196"/>
      <c r="B120" s="189"/>
      <c r="C120" s="190"/>
      <c r="D120" s="191"/>
      <c r="E120" s="33" t="s">
        <v>138</v>
      </c>
      <c r="F120" s="21" t="s">
        <v>38</v>
      </c>
      <c r="G120" s="52">
        <f>G121+G122</f>
        <v>6548</v>
      </c>
      <c r="H120" s="38">
        <f t="shared" ref="H120" si="111">IF(G120&lt;&gt;0,I120/G120,0)</f>
        <v>1016.0287034208919</v>
      </c>
      <c r="I120" s="52">
        <f>I121+I122</f>
        <v>6652955.9500000002</v>
      </c>
      <c r="J120" s="52" t="s">
        <v>22</v>
      </c>
      <c r="K120" s="52" t="s">
        <v>22</v>
      </c>
      <c r="L120" s="52">
        <f>L121+L122</f>
        <v>1113</v>
      </c>
      <c r="M120" s="38">
        <f t="shared" ref="M120" si="112">IF(L120&lt;&gt;0,N120/L120,0)</f>
        <v>1492.5584725965859</v>
      </c>
      <c r="N120" s="52">
        <f>N121+N122</f>
        <v>1661217.58</v>
      </c>
      <c r="O120" s="52" t="s">
        <v>22</v>
      </c>
      <c r="P120" s="52" t="s">
        <v>22</v>
      </c>
      <c r="Q120" s="38">
        <f t="shared" si="109"/>
        <v>5435</v>
      </c>
      <c r="R120" s="39">
        <f t="shared" si="110"/>
        <v>0.16997556505803299</v>
      </c>
      <c r="S120" s="38">
        <f t="shared" si="99"/>
        <v>4991738.37</v>
      </c>
      <c r="T120" s="39">
        <f t="shared" si="100"/>
        <v>0.24969616400361105</v>
      </c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58"/>
      <c r="GX120" s="58"/>
      <c r="GY120" s="58"/>
      <c r="GZ120" s="58"/>
      <c r="HA120" s="58"/>
      <c r="HB120" s="58"/>
      <c r="HC120" s="58"/>
      <c r="HD120" s="58"/>
      <c r="HE120" s="58"/>
      <c r="HF120" s="58"/>
      <c r="HG120" s="58"/>
      <c r="HH120" s="58"/>
      <c r="HI120" s="58"/>
      <c r="HJ120" s="58"/>
      <c r="HK120" s="58"/>
      <c r="HL120" s="58"/>
      <c r="HM120" s="58"/>
      <c r="HN120" s="58"/>
      <c r="HO120" s="58"/>
      <c r="HP120" s="58"/>
      <c r="HQ120" s="58"/>
      <c r="HR120" s="58"/>
      <c r="HS120" s="58"/>
      <c r="HT120" s="58"/>
      <c r="HU120" s="58"/>
      <c r="HV120" s="58"/>
      <c r="HW120" s="58"/>
      <c r="HX120" s="58"/>
      <c r="HY120" s="58"/>
      <c r="HZ120" s="58"/>
      <c r="IA120" s="58"/>
      <c r="IB120" s="58"/>
      <c r="IC120" s="58"/>
      <c r="ID120" s="58"/>
      <c r="IE120" s="58"/>
      <c r="IF120" s="58"/>
      <c r="IG120" s="58"/>
      <c r="IH120" s="58"/>
      <c r="II120" s="58"/>
      <c r="IJ120" s="58"/>
      <c r="IK120" s="58"/>
      <c r="IL120" s="58"/>
      <c r="IM120" s="58"/>
      <c r="IN120" s="58"/>
      <c r="IO120" s="58"/>
      <c r="IP120" s="58"/>
      <c r="IQ120" s="58"/>
      <c r="IR120" s="58"/>
      <c r="IS120" s="58"/>
      <c r="IT120" s="58"/>
      <c r="IU120" s="58"/>
      <c r="IV120" s="58"/>
    </row>
    <row r="121" spans="1:256" s="10" customFormat="1" ht="80.25" customHeight="1">
      <c r="A121" s="196"/>
      <c r="B121" s="189"/>
      <c r="C121" s="190"/>
      <c r="D121" s="191"/>
      <c r="E121" s="78" t="s">
        <v>140</v>
      </c>
      <c r="F121" s="79" t="s">
        <v>40</v>
      </c>
      <c r="G121" s="96">
        <v>5710</v>
      </c>
      <c r="H121" s="38">
        <f t="shared" ref="H121" si="113">IF(G121&lt;&gt;0,I121/G121,0)</f>
        <v>671.99107180385295</v>
      </c>
      <c r="I121" s="50">
        <v>3837069.02</v>
      </c>
      <c r="J121" s="52" t="s">
        <v>22</v>
      </c>
      <c r="K121" s="52" t="s">
        <v>22</v>
      </c>
      <c r="L121" s="96">
        <v>755</v>
      </c>
      <c r="M121" s="38">
        <f t="shared" ref="M121" si="114">IF(L121&lt;&gt;0,N121/L121,0)</f>
        <v>704.12131125827807</v>
      </c>
      <c r="N121" s="50">
        <v>531611.59</v>
      </c>
      <c r="O121" s="52" t="s">
        <v>22</v>
      </c>
      <c r="P121" s="52" t="s">
        <v>22</v>
      </c>
      <c r="Q121" s="38">
        <f t="shared" ref="Q121" si="115">G121-L121</f>
        <v>4955</v>
      </c>
      <c r="R121" s="39">
        <f t="shared" ref="R121" si="116">IF(G121&lt;&gt;0,L121/G121,0)</f>
        <v>0.13222416812609458</v>
      </c>
      <c r="S121" s="38">
        <f t="shared" ref="S121" si="117">I121-N121</f>
        <v>3305457.43</v>
      </c>
      <c r="T121" s="39">
        <f t="shared" ref="T121" si="118">IF(I121&lt;&gt;0,N121/I121,0)</f>
        <v>0.13854626727564051</v>
      </c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58"/>
      <c r="GX121" s="58"/>
      <c r="GY121" s="58"/>
      <c r="GZ121" s="58"/>
      <c r="HA121" s="58"/>
      <c r="HB121" s="58"/>
      <c r="HC121" s="58"/>
      <c r="HD121" s="58"/>
      <c r="HE121" s="58"/>
      <c r="HF121" s="58"/>
      <c r="HG121" s="58"/>
      <c r="HH121" s="58"/>
      <c r="HI121" s="58"/>
      <c r="HJ121" s="58"/>
      <c r="HK121" s="58"/>
      <c r="HL121" s="58"/>
      <c r="HM121" s="58"/>
      <c r="HN121" s="58"/>
      <c r="HO121" s="58"/>
      <c r="HP121" s="58"/>
      <c r="HQ121" s="58"/>
      <c r="HR121" s="58"/>
      <c r="HS121" s="58"/>
      <c r="HT121" s="58"/>
      <c r="HU121" s="58"/>
      <c r="HV121" s="58"/>
      <c r="HW121" s="58"/>
      <c r="HX121" s="58"/>
      <c r="HY121" s="58"/>
      <c r="HZ121" s="58"/>
      <c r="IA121" s="58"/>
      <c r="IB121" s="58"/>
      <c r="IC121" s="58"/>
      <c r="ID121" s="58"/>
      <c r="IE121" s="58"/>
      <c r="IF121" s="58"/>
      <c r="IG121" s="58"/>
      <c r="IH121" s="58"/>
      <c r="II121" s="58"/>
      <c r="IJ121" s="58"/>
      <c r="IK121" s="58"/>
      <c r="IL121" s="58"/>
      <c r="IM121" s="58"/>
      <c r="IN121" s="58"/>
      <c r="IO121" s="58"/>
      <c r="IP121" s="58"/>
      <c r="IQ121" s="58"/>
      <c r="IR121" s="58"/>
      <c r="IS121" s="58"/>
      <c r="IT121" s="58"/>
      <c r="IU121" s="58"/>
      <c r="IV121" s="58"/>
    </row>
    <row r="122" spans="1:256" s="10" customFormat="1" ht="41.25" customHeight="1">
      <c r="A122" s="196"/>
      <c r="B122" s="189"/>
      <c r="C122" s="190"/>
      <c r="D122" s="191"/>
      <c r="E122" s="78" t="s">
        <v>142</v>
      </c>
      <c r="F122" s="79" t="s">
        <v>42</v>
      </c>
      <c r="G122" s="96">
        <v>838</v>
      </c>
      <c r="H122" s="38">
        <f t="shared" ref="H122" si="119">IF(G122&lt;&gt;0,I122/G122,0)</f>
        <v>3360.2469331742245</v>
      </c>
      <c r="I122" s="50">
        <v>2815886.93</v>
      </c>
      <c r="J122" s="77" t="s">
        <v>22</v>
      </c>
      <c r="K122" s="77" t="s">
        <v>22</v>
      </c>
      <c r="L122" s="96">
        <v>358</v>
      </c>
      <c r="M122" s="38">
        <f t="shared" ref="M122" si="120">IF(L122&lt;&gt;0,N122/L122,0)</f>
        <v>3155.3239944134079</v>
      </c>
      <c r="N122" s="50">
        <v>1129605.99</v>
      </c>
      <c r="O122" s="77" t="s">
        <v>22</v>
      </c>
      <c r="P122" s="77" t="s">
        <v>22</v>
      </c>
      <c r="Q122" s="38">
        <f t="shared" ref="Q122" si="121">G122-L122</f>
        <v>480</v>
      </c>
      <c r="R122" s="39">
        <f t="shared" ref="R122" si="122">IF(G122&lt;&gt;0,L122/G122,0)</f>
        <v>0.42720763723150357</v>
      </c>
      <c r="S122" s="38">
        <f t="shared" ref="S122" si="123">I122-N122</f>
        <v>1686280.9400000002</v>
      </c>
      <c r="T122" s="39">
        <f t="shared" ref="T122" si="124">IF(I122&lt;&gt;0,N122/I122,0)</f>
        <v>0.40115459820682497</v>
      </c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58"/>
      <c r="GX122" s="58"/>
      <c r="GY122" s="58"/>
      <c r="GZ122" s="58"/>
      <c r="HA122" s="58"/>
      <c r="HB122" s="58"/>
      <c r="HC122" s="58"/>
      <c r="HD122" s="58"/>
      <c r="HE122" s="58"/>
      <c r="HF122" s="58"/>
      <c r="HG122" s="58"/>
      <c r="HH122" s="58"/>
      <c r="HI122" s="58"/>
      <c r="HJ122" s="58"/>
      <c r="HK122" s="58"/>
      <c r="HL122" s="58"/>
      <c r="HM122" s="58"/>
      <c r="HN122" s="58"/>
      <c r="HO122" s="58"/>
      <c r="HP122" s="58"/>
      <c r="HQ122" s="58"/>
      <c r="HR122" s="58"/>
      <c r="HS122" s="58"/>
      <c r="HT122" s="58"/>
      <c r="HU122" s="58"/>
      <c r="HV122" s="58"/>
      <c r="HW122" s="58"/>
      <c r="HX122" s="58"/>
      <c r="HY122" s="58"/>
      <c r="HZ122" s="58"/>
      <c r="IA122" s="58"/>
      <c r="IB122" s="58"/>
      <c r="IC122" s="58"/>
      <c r="ID122" s="58"/>
      <c r="IE122" s="58"/>
      <c r="IF122" s="58"/>
      <c r="IG122" s="58"/>
      <c r="IH122" s="58"/>
      <c r="II122" s="58"/>
      <c r="IJ122" s="58"/>
      <c r="IK122" s="58"/>
      <c r="IL122" s="58"/>
      <c r="IM122" s="58"/>
      <c r="IN122" s="58"/>
      <c r="IO122" s="58"/>
      <c r="IP122" s="58"/>
      <c r="IQ122" s="58"/>
      <c r="IR122" s="58"/>
      <c r="IS122" s="58"/>
      <c r="IT122" s="58"/>
      <c r="IU122" s="58"/>
      <c r="IV122" s="58"/>
    </row>
    <row r="123" spans="1:256" s="10" customFormat="1" ht="30.75" customHeight="1">
      <c r="A123" s="196"/>
      <c r="B123" s="189"/>
      <c r="C123" s="190"/>
      <c r="D123" s="191"/>
      <c r="E123" s="82" t="s">
        <v>237</v>
      </c>
      <c r="F123" s="21" t="s">
        <v>146</v>
      </c>
      <c r="G123" s="96"/>
      <c r="H123" s="38">
        <f>IF(G123&lt;&gt;0,I123/G123,0)</f>
        <v>0</v>
      </c>
      <c r="I123" s="50"/>
      <c r="J123" s="52" t="s">
        <v>22</v>
      </c>
      <c r="K123" s="52" t="s">
        <v>22</v>
      </c>
      <c r="L123" s="96"/>
      <c r="M123" s="38">
        <f>IF(L123&lt;&gt;0,N123/L123,0)</f>
        <v>0</v>
      </c>
      <c r="N123" s="50"/>
      <c r="O123" s="52" t="s">
        <v>22</v>
      </c>
      <c r="P123" s="52" t="s">
        <v>22</v>
      </c>
      <c r="Q123" s="38">
        <f t="shared" si="109"/>
        <v>0</v>
      </c>
      <c r="R123" s="39">
        <f t="shared" si="110"/>
        <v>0</v>
      </c>
      <c r="S123" s="38">
        <f t="shared" si="99"/>
        <v>0</v>
      </c>
      <c r="T123" s="39">
        <f t="shared" si="100"/>
        <v>0</v>
      </c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58"/>
      <c r="GX123" s="58"/>
      <c r="GY123" s="58"/>
      <c r="GZ123" s="58"/>
      <c r="HA123" s="58"/>
      <c r="HB123" s="58"/>
      <c r="HC123" s="58"/>
      <c r="HD123" s="58"/>
      <c r="HE123" s="58"/>
      <c r="HF123" s="58"/>
      <c r="HG123" s="58"/>
      <c r="HH123" s="58"/>
      <c r="HI123" s="58"/>
      <c r="HJ123" s="58"/>
      <c r="HK123" s="58"/>
      <c r="HL123" s="58"/>
      <c r="HM123" s="58"/>
      <c r="HN123" s="58"/>
      <c r="HO123" s="58"/>
      <c r="HP123" s="58"/>
      <c r="HQ123" s="58"/>
      <c r="HR123" s="58"/>
      <c r="HS123" s="58"/>
      <c r="HT123" s="58"/>
      <c r="HU123" s="58"/>
      <c r="HV123" s="58"/>
      <c r="HW123" s="58"/>
      <c r="HX123" s="58"/>
      <c r="HY123" s="58"/>
      <c r="HZ123" s="58"/>
      <c r="IA123" s="58"/>
      <c r="IB123" s="58"/>
      <c r="IC123" s="58"/>
      <c r="ID123" s="58"/>
      <c r="IE123" s="58"/>
      <c r="IF123" s="58"/>
      <c r="IG123" s="58"/>
      <c r="IH123" s="58"/>
      <c r="II123" s="58"/>
      <c r="IJ123" s="58"/>
      <c r="IK123" s="58"/>
      <c r="IL123" s="58"/>
      <c r="IM123" s="58"/>
      <c r="IN123" s="58"/>
      <c r="IO123" s="58"/>
      <c r="IP123" s="58"/>
      <c r="IQ123" s="58"/>
      <c r="IR123" s="58"/>
      <c r="IS123" s="58"/>
      <c r="IT123" s="58"/>
      <c r="IU123" s="58"/>
      <c r="IV123" s="58"/>
    </row>
    <row r="124" spans="1:256" s="10" customFormat="1" ht="15" customHeight="1">
      <c r="A124" s="196"/>
      <c r="B124" s="189"/>
      <c r="C124" s="190"/>
      <c r="D124" s="191"/>
      <c r="E124" s="82" t="s">
        <v>238</v>
      </c>
      <c r="F124" s="34" t="s">
        <v>44</v>
      </c>
      <c r="G124" s="96">
        <v>26488</v>
      </c>
      <c r="H124" s="38">
        <f>IF(G124&lt;&gt;0,I124/G124,0)</f>
        <v>2226.2430157052249</v>
      </c>
      <c r="I124" s="50">
        <v>58968725</v>
      </c>
      <c r="J124" s="52" t="s">
        <v>22</v>
      </c>
      <c r="K124" s="52" t="s">
        <v>22</v>
      </c>
      <c r="L124" s="96">
        <v>8674</v>
      </c>
      <c r="M124" s="38">
        <f>IF(L124&lt;&gt;0,N124/L124,0)</f>
        <v>2516.2491745446159</v>
      </c>
      <c r="N124" s="50">
        <v>21825945.34</v>
      </c>
      <c r="O124" s="52" t="s">
        <v>22</v>
      </c>
      <c r="P124" s="52" t="s">
        <v>22</v>
      </c>
      <c r="Q124" s="38">
        <f t="shared" si="109"/>
        <v>17814</v>
      </c>
      <c r="R124" s="39">
        <f t="shared" si="110"/>
        <v>0.32746904258532167</v>
      </c>
      <c r="S124" s="38">
        <f t="shared" si="99"/>
        <v>37142779.659999996</v>
      </c>
      <c r="T124" s="39">
        <f t="shared" si="100"/>
        <v>0.37012747587810318</v>
      </c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58"/>
      <c r="GX124" s="58"/>
      <c r="GY124" s="58"/>
      <c r="GZ124" s="58"/>
      <c r="HA124" s="58"/>
      <c r="HB124" s="58"/>
      <c r="HC124" s="58"/>
      <c r="HD124" s="58"/>
      <c r="HE124" s="58"/>
      <c r="HF124" s="58"/>
      <c r="HG124" s="58"/>
      <c r="HH124" s="58"/>
      <c r="HI124" s="58"/>
      <c r="HJ124" s="58"/>
      <c r="HK124" s="58"/>
      <c r="HL124" s="58"/>
      <c r="HM124" s="58"/>
      <c r="HN124" s="58"/>
      <c r="HO124" s="58"/>
      <c r="HP124" s="58"/>
      <c r="HQ124" s="58"/>
      <c r="HR124" s="58"/>
      <c r="HS124" s="58"/>
      <c r="HT124" s="58"/>
      <c r="HU124" s="58"/>
      <c r="HV124" s="58"/>
      <c r="HW124" s="58"/>
      <c r="HX124" s="58"/>
      <c r="HY124" s="58"/>
      <c r="HZ124" s="58"/>
      <c r="IA124" s="58"/>
      <c r="IB124" s="58"/>
      <c r="IC124" s="58"/>
      <c r="ID124" s="58"/>
      <c r="IE124" s="58"/>
      <c r="IF124" s="58"/>
      <c r="IG124" s="58"/>
      <c r="IH124" s="58"/>
      <c r="II124" s="58"/>
      <c r="IJ124" s="58"/>
      <c r="IK124" s="58"/>
      <c r="IL124" s="58"/>
      <c r="IM124" s="58"/>
      <c r="IN124" s="58"/>
      <c r="IO124" s="58"/>
      <c r="IP124" s="58"/>
      <c r="IQ124" s="58"/>
      <c r="IR124" s="58"/>
      <c r="IS124" s="58"/>
      <c r="IT124" s="58"/>
      <c r="IU124" s="58"/>
      <c r="IV124" s="58"/>
    </row>
    <row r="125" spans="1:256" s="10" customFormat="1" ht="30.75" customHeight="1">
      <c r="A125" s="197"/>
      <c r="B125" s="192"/>
      <c r="C125" s="193"/>
      <c r="D125" s="194"/>
      <c r="E125" s="84" t="s">
        <v>239</v>
      </c>
      <c r="F125" s="49" t="s">
        <v>46</v>
      </c>
      <c r="G125" s="96">
        <v>75906</v>
      </c>
      <c r="H125" s="38">
        <f>IF(G125&lt;&gt;0,I124/G125,0)</f>
        <v>776.86513582588987</v>
      </c>
      <c r="I125" s="51" t="s">
        <v>22</v>
      </c>
      <c r="J125" s="52" t="s">
        <v>22</v>
      </c>
      <c r="K125" s="52" t="s">
        <v>22</v>
      </c>
      <c r="L125" s="96">
        <v>24267</v>
      </c>
      <c r="M125" s="38">
        <f>IF(L125&lt;&gt;0,N124/L125,0)</f>
        <v>899.40846993859975</v>
      </c>
      <c r="N125" s="51" t="s">
        <v>22</v>
      </c>
      <c r="O125" s="52" t="s">
        <v>22</v>
      </c>
      <c r="P125" s="52" t="s">
        <v>22</v>
      </c>
      <c r="Q125" s="38">
        <f t="shared" si="109"/>
        <v>51639</v>
      </c>
      <c r="R125" s="39">
        <f t="shared" si="110"/>
        <v>0.31969804758517112</v>
      </c>
      <c r="S125" s="52" t="s">
        <v>22</v>
      </c>
      <c r="T125" s="52" t="s">
        <v>22</v>
      </c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58"/>
      <c r="GX125" s="58"/>
      <c r="GY125" s="58"/>
      <c r="GZ125" s="58"/>
      <c r="HA125" s="58"/>
      <c r="HB125" s="58"/>
      <c r="HC125" s="58"/>
      <c r="HD125" s="58"/>
      <c r="HE125" s="58"/>
      <c r="HF125" s="58"/>
      <c r="HG125" s="58"/>
      <c r="HH125" s="58"/>
      <c r="HI125" s="58"/>
      <c r="HJ125" s="58"/>
      <c r="HK125" s="58"/>
      <c r="HL125" s="58"/>
      <c r="HM125" s="58"/>
      <c r="HN125" s="58"/>
      <c r="HO125" s="58"/>
      <c r="HP125" s="58"/>
      <c r="HQ125" s="58"/>
      <c r="HR125" s="58"/>
      <c r="HS125" s="58"/>
      <c r="HT125" s="58"/>
      <c r="HU125" s="58"/>
      <c r="HV125" s="58"/>
      <c r="HW125" s="58"/>
      <c r="HX125" s="58"/>
      <c r="HY125" s="58"/>
      <c r="HZ125" s="58"/>
      <c r="IA125" s="58"/>
      <c r="IB125" s="58"/>
      <c r="IC125" s="58"/>
      <c r="ID125" s="58"/>
      <c r="IE125" s="58"/>
      <c r="IF125" s="58"/>
      <c r="IG125" s="58"/>
      <c r="IH125" s="58"/>
      <c r="II125" s="58"/>
      <c r="IJ125" s="58"/>
      <c r="IK125" s="58"/>
      <c r="IL125" s="58"/>
      <c r="IM125" s="58"/>
      <c r="IN125" s="58"/>
      <c r="IO125" s="58"/>
      <c r="IP125" s="58"/>
      <c r="IQ125" s="58"/>
      <c r="IR125" s="58"/>
      <c r="IS125" s="58"/>
      <c r="IT125" s="58"/>
      <c r="IU125" s="58"/>
      <c r="IV125" s="58"/>
    </row>
    <row r="126" spans="1:256" s="15" customFormat="1" ht="29.25" customHeight="1">
      <c r="A126" s="72"/>
      <c r="B126" s="151" t="s">
        <v>51</v>
      </c>
      <c r="C126" s="152"/>
      <c r="D126" s="153"/>
      <c r="E126" s="73" t="s">
        <v>240</v>
      </c>
      <c r="F126" s="45" t="s">
        <v>53</v>
      </c>
      <c r="G126" s="54">
        <v>1612</v>
      </c>
      <c r="H126" s="36">
        <f>IF(G126&lt;&gt;0,I126/G126,0)</f>
        <v>44688.588194789096</v>
      </c>
      <c r="I126" s="95">
        <v>72038004.170000017</v>
      </c>
      <c r="J126" s="51" t="s">
        <v>22</v>
      </c>
      <c r="K126" s="51" t="s">
        <v>22</v>
      </c>
      <c r="L126" s="54">
        <v>641</v>
      </c>
      <c r="M126" s="36">
        <f>IF(L126&lt;&gt;0,N126/L126,0)</f>
        <v>36130.611201248044</v>
      </c>
      <c r="N126" s="95">
        <v>23159721.779999997</v>
      </c>
      <c r="O126" s="51" t="s">
        <v>22</v>
      </c>
      <c r="P126" s="51" t="s">
        <v>22</v>
      </c>
      <c r="Q126" s="36">
        <f t="shared" si="109"/>
        <v>971</v>
      </c>
      <c r="R126" s="56">
        <f t="shared" si="110"/>
        <v>0.39764267990074442</v>
      </c>
      <c r="S126" s="36">
        <f>I126-N126</f>
        <v>48878282.390000015</v>
      </c>
      <c r="T126" s="56">
        <f>IF(I126&lt;&gt;0,N126/I126,0)</f>
        <v>0.32149310696262717</v>
      </c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7"/>
      <c r="CG126" s="7"/>
      <c r="CH126" s="7"/>
      <c r="CI126" s="7"/>
      <c r="CJ126" s="7"/>
      <c r="CK126" s="7"/>
      <c r="CL126" s="7"/>
      <c r="CM126" s="7"/>
      <c r="CN126" s="7"/>
      <c r="CO126" s="7"/>
      <c r="CP126" s="7"/>
      <c r="CQ126" s="7"/>
      <c r="CR126" s="7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7"/>
      <c r="DI126" s="7"/>
      <c r="DJ126" s="7"/>
      <c r="DK126" s="7"/>
      <c r="DL126" s="7"/>
      <c r="DM126" s="7"/>
      <c r="DN126" s="7"/>
      <c r="DO126" s="7"/>
      <c r="DP126" s="7"/>
      <c r="DQ126" s="7"/>
      <c r="DR126" s="7"/>
      <c r="DS126" s="7"/>
      <c r="DT126" s="7"/>
      <c r="DU126" s="7"/>
      <c r="DV126" s="7"/>
      <c r="DW126" s="7"/>
      <c r="DX126" s="7"/>
      <c r="DY126" s="7"/>
      <c r="DZ126" s="7"/>
      <c r="EA126" s="7"/>
      <c r="EB126" s="7"/>
      <c r="EC126" s="7"/>
      <c r="ED126" s="7"/>
      <c r="EE126" s="7"/>
      <c r="EF126" s="7"/>
      <c r="EG126" s="7"/>
      <c r="EH126" s="7"/>
      <c r="EI126" s="7"/>
      <c r="EJ126" s="7"/>
      <c r="EK126" s="7"/>
      <c r="EL126" s="7"/>
      <c r="EM126" s="7"/>
      <c r="EN126" s="7"/>
      <c r="EO126" s="7"/>
      <c r="EP126" s="7"/>
      <c r="EQ126" s="7"/>
      <c r="ER126" s="7"/>
      <c r="ES126" s="7"/>
      <c r="ET126" s="7"/>
      <c r="EU126" s="7"/>
      <c r="EV126" s="7"/>
      <c r="EW126" s="7"/>
      <c r="EX126" s="7"/>
      <c r="EY126" s="7"/>
      <c r="EZ126" s="7"/>
      <c r="FA126" s="7"/>
      <c r="FB126" s="7"/>
      <c r="FC126" s="7"/>
      <c r="FD126" s="7"/>
      <c r="FE126" s="7"/>
      <c r="FF126" s="7"/>
      <c r="FG126" s="7"/>
      <c r="FH126" s="7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7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7"/>
      <c r="GQ126" s="7"/>
      <c r="GR126" s="7"/>
      <c r="GS126" s="7"/>
      <c r="GT126" s="7"/>
      <c r="GU126" s="7"/>
      <c r="GV126" s="7"/>
      <c r="GW126" s="97"/>
      <c r="GX126" s="97"/>
      <c r="GY126" s="97"/>
      <c r="GZ126" s="97"/>
      <c r="HA126" s="97"/>
      <c r="HB126" s="97"/>
      <c r="HC126" s="97"/>
      <c r="HD126" s="97"/>
      <c r="HE126" s="97"/>
      <c r="HF126" s="97"/>
      <c r="HG126" s="97"/>
      <c r="HH126" s="97"/>
      <c r="HI126" s="97"/>
      <c r="HJ126" s="97"/>
      <c r="HK126" s="97"/>
      <c r="HL126" s="97"/>
      <c r="HM126" s="97"/>
      <c r="HN126" s="97"/>
      <c r="HO126" s="97"/>
      <c r="HP126" s="97"/>
      <c r="HQ126" s="97"/>
      <c r="HR126" s="97"/>
      <c r="HS126" s="97"/>
      <c r="HT126" s="97"/>
      <c r="HU126" s="97"/>
      <c r="HV126" s="97"/>
      <c r="HW126" s="97"/>
      <c r="HX126" s="97"/>
      <c r="HY126" s="97"/>
      <c r="HZ126" s="97"/>
      <c r="IA126" s="97"/>
      <c r="IB126" s="97"/>
      <c r="IC126" s="97"/>
      <c r="ID126" s="97"/>
      <c r="IE126" s="97"/>
      <c r="IF126" s="97"/>
      <c r="IG126" s="97"/>
      <c r="IH126" s="97"/>
      <c r="II126" s="97"/>
      <c r="IJ126" s="97"/>
      <c r="IK126" s="97"/>
      <c r="IL126" s="97"/>
      <c r="IM126" s="97"/>
      <c r="IN126" s="97"/>
      <c r="IO126" s="97"/>
      <c r="IP126" s="97"/>
      <c r="IQ126" s="97"/>
      <c r="IR126" s="97"/>
      <c r="IS126" s="97"/>
      <c r="IT126" s="97"/>
      <c r="IU126" s="97"/>
      <c r="IV126" s="97"/>
    </row>
    <row r="127" spans="1:256" s="10" customFormat="1" ht="15" customHeight="1">
      <c r="A127" s="57"/>
      <c r="B127" s="198" t="s">
        <v>241</v>
      </c>
      <c r="C127" s="199"/>
      <c r="D127" s="199"/>
      <c r="E127" s="82" t="s">
        <v>242</v>
      </c>
      <c r="F127" s="34" t="s">
        <v>69</v>
      </c>
      <c r="G127" s="96">
        <v>21515</v>
      </c>
      <c r="H127" s="38">
        <f>IF(G127&lt;&gt;0,I126/G127,0)</f>
        <v>3348.268843597491</v>
      </c>
      <c r="I127" s="51" t="s">
        <v>22</v>
      </c>
      <c r="J127" s="52" t="s">
        <v>22</v>
      </c>
      <c r="K127" s="52" t="s">
        <v>22</v>
      </c>
      <c r="L127" s="96">
        <v>8551</v>
      </c>
      <c r="M127" s="38">
        <f>IF(L127&lt;&gt;0,N126/L127,0)</f>
        <v>2708.4226148988419</v>
      </c>
      <c r="N127" s="51" t="s">
        <v>22</v>
      </c>
      <c r="O127" s="52" t="s">
        <v>22</v>
      </c>
      <c r="P127" s="52" t="s">
        <v>22</v>
      </c>
      <c r="Q127" s="38">
        <f t="shared" si="109"/>
        <v>12964</v>
      </c>
      <c r="R127" s="39">
        <f t="shared" si="110"/>
        <v>0.39744364396932375</v>
      </c>
      <c r="S127" s="52" t="s">
        <v>22</v>
      </c>
      <c r="T127" s="52" t="s">
        <v>22</v>
      </c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58"/>
      <c r="GX127" s="58"/>
      <c r="GY127" s="58"/>
      <c r="GZ127" s="58"/>
      <c r="HA127" s="58"/>
      <c r="HB127" s="58"/>
      <c r="HC127" s="58"/>
      <c r="HD127" s="58"/>
      <c r="HE127" s="58"/>
      <c r="HF127" s="58"/>
      <c r="HG127" s="58"/>
      <c r="HH127" s="58"/>
      <c r="HI127" s="58"/>
      <c r="HJ127" s="58"/>
      <c r="HK127" s="58"/>
      <c r="HL127" s="58"/>
      <c r="HM127" s="58"/>
      <c r="HN127" s="58"/>
      <c r="HO127" s="58"/>
      <c r="HP127" s="58"/>
      <c r="HQ127" s="58"/>
      <c r="HR127" s="58"/>
      <c r="HS127" s="58"/>
      <c r="HT127" s="58"/>
      <c r="HU127" s="58"/>
      <c r="HV127" s="58"/>
      <c r="HW127" s="58"/>
      <c r="HX127" s="58"/>
      <c r="HY127" s="58"/>
      <c r="HZ127" s="58"/>
      <c r="IA127" s="58"/>
      <c r="IB127" s="58"/>
      <c r="IC127" s="58"/>
      <c r="ID127" s="58"/>
      <c r="IE127" s="58"/>
      <c r="IF127" s="58"/>
      <c r="IG127" s="58"/>
      <c r="IH127" s="58"/>
      <c r="II127" s="58"/>
      <c r="IJ127" s="58"/>
      <c r="IK127" s="58"/>
      <c r="IL127" s="58"/>
      <c r="IM127" s="58"/>
      <c r="IN127" s="58"/>
      <c r="IO127" s="58"/>
      <c r="IP127" s="58"/>
      <c r="IQ127" s="58"/>
      <c r="IR127" s="58"/>
      <c r="IS127" s="58"/>
      <c r="IT127" s="58"/>
      <c r="IU127" s="58"/>
      <c r="IV127" s="58"/>
    </row>
    <row r="128" spans="1:256" s="10" customFormat="1" ht="15" customHeight="1">
      <c r="A128" s="57"/>
      <c r="B128" s="200" t="s">
        <v>214</v>
      </c>
      <c r="C128" s="201"/>
      <c r="D128" s="202"/>
      <c r="E128" s="82" t="s">
        <v>243</v>
      </c>
      <c r="F128" s="21" t="s">
        <v>53</v>
      </c>
      <c r="G128" s="96"/>
      <c r="H128" s="38">
        <f>IF(G128&lt;&gt;0,I128/G128,0)</f>
        <v>0</v>
      </c>
      <c r="I128" s="50"/>
      <c r="J128" s="52" t="s">
        <v>22</v>
      </c>
      <c r="K128" s="52" t="s">
        <v>22</v>
      </c>
      <c r="L128" s="96"/>
      <c r="M128" s="38">
        <f>IF(L128&lt;&gt;0,N128/L128,0)</f>
        <v>0</v>
      </c>
      <c r="N128" s="50"/>
      <c r="O128" s="52" t="s">
        <v>22</v>
      </c>
      <c r="P128" s="52" t="s">
        <v>22</v>
      </c>
      <c r="Q128" s="38">
        <f t="shared" si="109"/>
        <v>0</v>
      </c>
      <c r="R128" s="39">
        <f t="shared" si="110"/>
        <v>0</v>
      </c>
      <c r="S128" s="38">
        <f t="shared" ref="S128:S137" si="125">I128-N128</f>
        <v>0</v>
      </c>
      <c r="T128" s="39">
        <f t="shared" ref="T128:T137" si="126">IF(I128&lt;&gt;0,N128/I128,0)</f>
        <v>0</v>
      </c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58"/>
      <c r="GX128" s="58"/>
      <c r="GY128" s="58"/>
      <c r="GZ128" s="58"/>
      <c r="HA128" s="58"/>
      <c r="HB128" s="58"/>
      <c r="HC128" s="58"/>
      <c r="HD128" s="58"/>
      <c r="HE128" s="58"/>
      <c r="HF128" s="58"/>
      <c r="HG128" s="58"/>
      <c r="HH128" s="58"/>
      <c r="HI128" s="58"/>
      <c r="HJ128" s="58"/>
      <c r="HK128" s="58"/>
      <c r="HL128" s="58"/>
      <c r="HM128" s="58"/>
      <c r="HN128" s="58"/>
      <c r="HO128" s="58"/>
      <c r="HP128" s="58"/>
      <c r="HQ128" s="58"/>
      <c r="HR128" s="58"/>
      <c r="HS128" s="58"/>
      <c r="HT128" s="58"/>
      <c r="HU128" s="58"/>
      <c r="HV128" s="58"/>
      <c r="HW128" s="58"/>
      <c r="HX128" s="58"/>
      <c r="HY128" s="58"/>
      <c r="HZ128" s="58"/>
      <c r="IA128" s="58"/>
      <c r="IB128" s="58"/>
      <c r="IC128" s="58"/>
      <c r="ID128" s="58"/>
      <c r="IE128" s="58"/>
      <c r="IF128" s="58"/>
      <c r="IG128" s="58"/>
      <c r="IH128" s="58"/>
      <c r="II128" s="58"/>
      <c r="IJ128" s="58"/>
      <c r="IK128" s="58"/>
      <c r="IL128" s="58"/>
      <c r="IM128" s="58"/>
      <c r="IN128" s="58"/>
      <c r="IO128" s="58"/>
      <c r="IP128" s="58"/>
      <c r="IQ128" s="58"/>
      <c r="IR128" s="58"/>
      <c r="IS128" s="58"/>
      <c r="IT128" s="58"/>
      <c r="IU128" s="58"/>
      <c r="IV128" s="58"/>
    </row>
    <row r="129" spans="1:256" s="10" customFormat="1" ht="15" customHeight="1">
      <c r="A129" s="57"/>
      <c r="B129" s="203" t="s">
        <v>216</v>
      </c>
      <c r="C129" s="204"/>
      <c r="D129" s="205"/>
      <c r="E129" s="84" t="s">
        <v>244</v>
      </c>
      <c r="F129" s="49" t="s">
        <v>53</v>
      </c>
      <c r="G129" s="96"/>
      <c r="H129" s="38">
        <f>IF(G129&lt;&gt;0,I129/G129,0)</f>
        <v>0</v>
      </c>
      <c r="I129" s="50"/>
      <c r="J129" s="52" t="s">
        <v>22</v>
      </c>
      <c r="K129" s="52" t="s">
        <v>22</v>
      </c>
      <c r="L129" s="96"/>
      <c r="M129" s="38">
        <f>IF(L129&lt;&gt;0,N129/L129,0)</f>
        <v>0</v>
      </c>
      <c r="N129" s="50"/>
      <c r="O129" s="52" t="s">
        <v>22</v>
      </c>
      <c r="P129" s="52" t="s">
        <v>22</v>
      </c>
      <c r="Q129" s="38"/>
      <c r="R129" s="39"/>
      <c r="S129" s="38"/>
      <c r="T129" s="3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58"/>
      <c r="GX129" s="58"/>
      <c r="GY129" s="58"/>
      <c r="GZ129" s="58"/>
      <c r="HA129" s="58"/>
      <c r="HB129" s="58"/>
      <c r="HC129" s="58"/>
      <c r="HD129" s="58"/>
      <c r="HE129" s="58"/>
      <c r="HF129" s="58"/>
      <c r="HG129" s="58"/>
      <c r="HH129" s="58"/>
      <c r="HI129" s="58"/>
      <c r="HJ129" s="58"/>
      <c r="HK129" s="58"/>
      <c r="HL129" s="58"/>
      <c r="HM129" s="58"/>
      <c r="HN129" s="58"/>
      <c r="HO129" s="58"/>
      <c r="HP129" s="58"/>
      <c r="HQ129" s="58"/>
      <c r="HR129" s="58"/>
      <c r="HS129" s="58"/>
      <c r="HT129" s="58"/>
      <c r="HU129" s="58"/>
      <c r="HV129" s="58"/>
      <c r="HW129" s="58"/>
      <c r="HX129" s="58"/>
      <c r="HY129" s="58"/>
      <c r="HZ129" s="58"/>
      <c r="IA129" s="58"/>
      <c r="IB129" s="58"/>
      <c r="IC129" s="58"/>
      <c r="ID129" s="58"/>
      <c r="IE129" s="58"/>
      <c r="IF129" s="58"/>
      <c r="IG129" s="58"/>
      <c r="IH129" s="58"/>
      <c r="II129" s="58"/>
      <c r="IJ129" s="58"/>
      <c r="IK129" s="58"/>
      <c r="IL129" s="58"/>
      <c r="IM129" s="58"/>
      <c r="IN129" s="58"/>
      <c r="IO129" s="58"/>
      <c r="IP129" s="58"/>
      <c r="IQ129" s="58"/>
      <c r="IR129" s="58"/>
      <c r="IS129" s="58"/>
      <c r="IT129" s="58"/>
      <c r="IU129" s="58"/>
      <c r="IV129" s="58"/>
    </row>
    <row r="130" spans="1:256" s="10" customFormat="1" ht="15" customHeight="1">
      <c r="A130" s="57"/>
      <c r="B130" s="206" t="s">
        <v>220</v>
      </c>
      <c r="C130" s="207"/>
      <c r="D130" s="208"/>
      <c r="E130" s="82" t="s">
        <v>245</v>
      </c>
      <c r="F130" s="21" t="s">
        <v>53</v>
      </c>
      <c r="G130" s="96"/>
      <c r="H130" s="38">
        <f>IF(G130&lt;&gt;0,I130/G130,0)</f>
        <v>0</v>
      </c>
      <c r="I130" s="50"/>
      <c r="J130" s="52" t="s">
        <v>22</v>
      </c>
      <c r="K130" s="52" t="s">
        <v>22</v>
      </c>
      <c r="L130" s="96"/>
      <c r="M130" s="38">
        <f>IF(L130&lt;&gt;0,N130/L130,0)</f>
        <v>0</v>
      </c>
      <c r="N130" s="50"/>
      <c r="O130" s="52" t="s">
        <v>22</v>
      </c>
      <c r="P130" s="52" t="s">
        <v>22</v>
      </c>
      <c r="Q130" s="38">
        <f t="shared" si="109"/>
        <v>0</v>
      </c>
      <c r="R130" s="39">
        <f t="shared" si="110"/>
        <v>0</v>
      </c>
      <c r="S130" s="38">
        <f t="shared" si="125"/>
        <v>0</v>
      </c>
      <c r="T130" s="39">
        <f t="shared" si="126"/>
        <v>0</v>
      </c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58"/>
      <c r="GX130" s="58"/>
      <c r="GY130" s="58"/>
      <c r="GZ130" s="58"/>
      <c r="HA130" s="58"/>
      <c r="HB130" s="58"/>
      <c r="HC130" s="58"/>
      <c r="HD130" s="58"/>
      <c r="HE130" s="58"/>
      <c r="HF130" s="58"/>
      <c r="HG130" s="58"/>
      <c r="HH130" s="58"/>
      <c r="HI130" s="58"/>
      <c r="HJ130" s="58"/>
      <c r="HK130" s="58"/>
      <c r="HL130" s="58"/>
      <c r="HM130" s="58"/>
      <c r="HN130" s="58"/>
      <c r="HO130" s="58"/>
      <c r="HP130" s="58"/>
      <c r="HQ130" s="58"/>
      <c r="HR130" s="58"/>
      <c r="HS130" s="58"/>
      <c r="HT130" s="58"/>
      <c r="HU130" s="58"/>
      <c r="HV130" s="58"/>
      <c r="HW130" s="58"/>
      <c r="HX130" s="58"/>
      <c r="HY130" s="58"/>
      <c r="HZ130" s="58"/>
      <c r="IA130" s="58"/>
      <c r="IB130" s="58"/>
      <c r="IC130" s="58"/>
      <c r="ID130" s="58"/>
      <c r="IE130" s="58"/>
      <c r="IF130" s="58"/>
      <c r="IG130" s="58"/>
      <c r="IH130" s="58"/>
      <c r="II130" s="58"/>
      <c r="IJ130" s="58"/>
      <c r="IK130" s="58"/>
      <c r="IL130" s="58"/>
      <c r="IM130" s="58"/>
      <c r="IN130" s="58"/>
      <c r="IO130" s="58"/>
      <c r="IP130" s="58"/>
      <c r="IQ130" s="58"/>
      <c r="IR130" s="58"/>
      <c r="IS130" s="58"/>
      <c r="IT130" s="58"/>
      <c r="IU130" s="58"/>
      <c r="IV130" s="58"/>
    </row>
    <row r="131" spans="1:256" s="15" customFormat="1" ht="15" customHeight="1">
      <c r="A131" s="72"/>
      <c r="B131" s="209" t="s">
        <v>222</v>
      </c>
      <c r="C131" s="210"/>
      <c r="D131" s="211"/>
      <c r="E131" s="73" t="s">
        <v>246</v>
      </c>
      <c r="F131" s="32" t="s">
        <v>61</v>
      </c>
      <c r="G131" s="54">
        <v>480</v>
      </c>
      <c r="H131" s="36">
        <f>IF(G131&lt;&gt;0,I131/G131,0)</f>
        <v>22139.863125</v>
      </c>
      <c r="I131" s="95">
        <v>10627134.300000001</v>
      </c>
      <c r="J131" s="51" t="s">
        <v>22</v>
      </c>
      <c r="K131" s="51" t="s">
        <v>22</v>
      </c>
      <c r="L131" s="54">
        <v>167</v>
      </c>
      <c r="M131" s="36">
        <f>IF(L131&lt;&gt;0,N131/L131,0)</f>
        <v>24398.748502994011</v>
      </c>
      <c r="N131" s="95">
        <v>4074591</v>
      </c>
      <c r="O131" s="51" t="s">
        <v>22</v>
      </c>
      <c r="P131" s="51" t="s">
        <v>22</v>
      </c>
      <c r="Q131" s="36">
        <f t="shared" si="109"/>
        <v>313</v>
      </c>
      <c r="R131" s="56">
        <f t="shared" si="110"/>
        <v>0.34791666666666665</v>
      </c>
      <c r="S131" s="36">
        <f t="shared" si="125"/>
        <v>6552543.3000000007</v>
      </c>
      <c r="T131" s="56">
        <f t="shared" si="126"/>
        <v>0.3834138992672747</v>
      </c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  <c r="DV131" s="7"/>
      <c r="DW131" s="7"/>
      <c r="DX131" s="7"/>
      <c r="DY131" s="7"/>
      <c r="DZ131" s="7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7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7"/>
      <c r="FH131" s="7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7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7"/>
      <c r="GQ131" s="7"/>
      <c r="GR131" s="7"/>
      <c r="GS131" s="7"/>
      <c r="GT131" s="7"/>
      <c r="GU131" s="7"/>
      <c r="GV131" s="7"/>
      <c r="GW131" s="97"/>
      <c r="GX131" s="97"/>
      <c r="GY131" s="97"/>
      <c r="GZ131" s="97"/>
      <c r="HA131" s="97"/>
      <c r="HB131" s="97"/>
      <c r="HC131" s="97"/>
      <c r="HD131" s="97"/>
      <c r="HE131" s="97"/>
      <c r="HF131" s="97"/>
      <c r="HG131" s="97"/>
      <c r="HH131" s="97"/>
      <c r="HI131" s="97"/>
      <c r="HJ131" s="97"/>
      <c r="HK131" s="97"/>
      <c r="HL131" s="97"/>
      <c r="HM131" s="97"/>
      <c r="HN131" s="97"/>
      <c r="HO131" s="97"/>
      <c r="HP131" s="97"/>
      <c r="HQ131" s="97"/>
      <c r="HR131" s="97"/>
      <c r="HS131" s="97"/>
      <c r="HT131" s="97"/>
      <c r="HU131" s="97"/>
      <c r="HV131" s="97"/>
      <c r="HW131" s="97"/>
      <c r="HX131" s="97"/>
      <c r="HY131" s="97"/>
      <c r="HZ131" s="97"/>
      <c r="IA131" s="97"/>
      <c r="IB131" s="97"/>
      <c r="IC131" s="97"/>
      <c r="ID131" s="97"/>
      <c r="IE131" s="97"/>
      <c r="IF131" s="97"/>
      <c r="IG131" s="97"/>
      <c r="IH131" s="97"/>
      <c r="II131" s="97"/>
      <c r="IJ131" s="97"/>
      <c r="IK131" s="97"/>
      <c r="IL131" s="97"/>
      <c r="IM131" s="97"/>
      <c r="IN131" s="97"/>
      <c r="IO131" s="97"/>
      <c r="IP131" s="97"/>
      <c r="IQ131" s="97"/>
      <c r="IR131" s="97"/>
      <c r="IS131" s="97"/>
      <c r="IT131" s="97"/>
      <c r="IU131" s="97"/>
      <c r="IV131" s="97"/>
    </row>
    <row r="132" spans="1:256" s="10" customFormat="1" ht="15" customHeight="1">
      <c r="A132" s="57"/>
      <c r="B132" s="212" t="s">
        <v>224</v>
      </c>
      <c r="C132" s="213"/>
      <c r="D132" s="214"/>
      <c r="E132" s="84" t="s">
        <v>247</v>
      </c>
      <c r="F132" s="49" t="s">
        <v>63</v>
      </c>
      <c r="G132" s="96">
        <v>6870</v>
      </c>
      <c r="H132" s="38">
        <f>IF(G132&lt;&gt;0,I131/G132,0)</f>
        <v>1546.89</v>
      </c>
      <c r="I132" s="50" t="s">
        <v>151</v>
      </c>
      <c r="J132" s="52" t="s">
        <v>22</v>
      </c>
      <c r="K132" s="52" t="s">
        <v>22</v>
      </c>
      <c r="L132" s="96">
        <v>2923</v>
      </c>
      <c r="M132" s="38">
        <f>IF(L132&lt;&gt;0,N131/L132,0)</f>
        <v>1393.9757098871023</v>
      </c>
      <c r="N132" s="50" t="s">
        <v>151</v>
      </c>
      <c r="O132" s="52" t="s">
        <v>22</v>
      </c>
      <c r="P132" s="52" t="s">
        <v>22</v>
      </c>
      <c r="Q132" s="38">
        <f t="shared" si="109"/>
        <v>3947</v>
      </c>
      <c r="R132" s="39">
        <f t="shared" si="110"/>
        <v>0.42547307132459972</v>
      </c>
      <c r="S132" s="52" t="s">
        <v>22</v>
      </c>
      <c r="T132" s="52" t="s">
        <v>22</v>
      </c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58"/>
      <c r="GX132" s="58"/>
      <c r="GY132" s="58"/>
      <c r="GZ132" s="58"/>
      <c r="HA132" s="58"/>
      <c r="HB132" s="58"/>
      <c r="HC132" s="58"/>
      <c r="HD132" s="58"/>
      <c r="HE132" s="58"/>
      <c r="HF132" s="58"/>
      <c r="HG132" s="58"/>
      <c r="HH132" s="58"/>
      <c r="HI132" s="58"/>
      <c r="HJ132" s="58"/>
      <c r="HK132" s="58"/>
      <c r="HL132" s="58"/>
      <c r="HM132" s="58"/>
      <c r="HN132" s="58"/>
      <c r="HO132" s="58"/>
      <c r="HP132" s="58"/>
      <c r="HQ132" s="58"/>
      <c r="HR132" s="58"/>
      <c r="HS132" s="58"/>
      <c r="HT132" s="58"/>
      <c r="HU132" s="58"/>
      <c r="HV132" s="58"/>
      <c r="HW132" s="58"/>
      <c r="HX132" s="58"/>
      <c r="HY132" s="58"/>
      <c r="HZ132" s="58"/>
      <c r="IA132" s="58"/>
      <c r="IB132" s="58"/>
      <c r="IC132" s="58"/>
      <c r="ID132" s="58"/>
      <c r="IE132" s="58"/>
      <c r="IF132" s="58"/>
      <c r="IG132" s="58"/>
      <c r="IH132" s="58"/>
      <c r="II132" s="58"/>
      <c r="IJ132" s="58"/>
      <c r="IK132" s="58"/>
      <c r="IL132" s="58"/>
      <c r="IM132" s="58"/>
      <c r="IN132" s="58"/>
      <c r="IO132" s="58"/>
      <c r="IP132" s="58"/>
      <c r="IQ132" s="58"/>
      <c r="IR132" s="58"/>
      <c r="IS132" s="58"/>
      <c r="IT132" s="58"/>
      <c r="IU132" s="58"/>
      <c r="IV132" s="58"/>
    </row>
    <row r="133" spans="1:256" s="7" customFormat="1" ht="15" customHeight="1">
      <c r="A133" s="72"/>
      <c r="B133" s="147" t="s">
        <v>230</v>
      </c>
      <c r="C133" s="148"/>
      <c r="D133" s="149"/>
      <c r="E133" s="73" t="s">
        <v>248</v>
      </c>
      <c r="F133" s="32" t="s">
        <v>69</v>
      </c>
      <c r="G133" s="54">
        <v>69630</v>
      </c>
      <c r="H133" s="36">
        <f>IF(G133&lt;&gt;0,I133/G133,0)</f>
        <v>3433.1678105701567</v>
      </c>
      <c r="I133" s="95">
        <v>239051474.65000001</v>
      </c>
      <c r="J133" s="51" t="s">
        <v>22</v>
      </c>
      <c r="K133" s="51" t="s">
        <v>22</v>
      </c>
      <c r="L133" s="54">
        <v>33580</v>
      </c>
      <c r="M133" s="36">
        <f>IF(L133&lt;&gt;0,N133/L133,0)</f>
        <v>2428.0935556879094</v>
      </c>
      <c r="N133" s="95">
        <v>81535381.599999994</v>
      </c>
      <c r="O133" s="51" t="s">
        <v>22</v>
      </c>
      <c r="P133" s="51" t="s">
        <v>22</v>
      </c>
      <c r="Q133" s="36">
        <f t="shared" si="109"/>
        <v>36050</v>
      </c>
      <c r="R133" s="56">
        <f t="shared" si="110"/>
        <v>0.48226339221599884</v>
      </c>
      <c r="S133" s="36">
        <f t="shared" si="125"/>
        <v>157516093.05000001</v>
      </c>
      <c r="T133" s="56">
        <f t="shared" si="126"/>
        <v>0.34107876439322349</v>
      </c>
      <c r="GW133" s="97"/>
      <c r="GX133" s="97"/>
      <c r="GY133" s="97"/>
      <c r="GZ133" s="97"/>
      <c r="HA133" s="97"/>
      <c r="HB133" s="97"/>
      <c r="HC133" s="97"/>
      <c r="HD133" s="97"/>
      <c r="HE133" s="97"/>
      <c r="HF133" s="97"/>
      <c r="HG133" s="97"/>
      <c r="HH133" s="97"/>
      <c r="HI133" s="97"/>
      <c r="HJ133" s="97"/>
      <c r="HK133" s="97"/>
      <c r="HL133" s="97"/>
      <c r="HM133" s="97"/>
      <c r="HN133" s="97"/>
      <c r="HO133" s="97"/>
      <c r="HP133" s="97"/>
      <c r="HQ133" s="97"/>
      <c r="HR133" s="97"/>
      <c r="HS133" s="97"/>
      <c r="HT133" s="97"/>
      <c r="HU133" s="97"/>
      <c r="HV133" s="97"/>
      <c r="HW133" s="97"/>
      <c r="HX133" s="97"/>
      <c r="HY133" s="97"/>
      <c r="HZ133" s="97"/>
      <c r="IA133" s="97"/>
      <c r="IB133" s="97"/>
      <c r="IC133" s="97"/>
      <c r="ID133" s="97"/>
      <c r="IE133" s="97"/>
      <c r="IF133" s="97"/>
      <c r="IG133" s="97"/>
      <c r="IH133" s="97"/>
      <c r="II133" s="97"/>
      <c r="IJ133" s="97"/>
      <c r="IK133" s="97"/>
      <c r="IL133" s="97"/>
      <c r="IM133" s="97"/>
      <c r="IN133" s="97"/>
      <c r="IO133" s="97"/>
      <c r="IP133" s="97"/>
      <c r="IQ133" s="97"/>
      <c r="IR133" s="97"/>
      <c r="IS133" s="97"/>
      <c r="IT133" s="97"/>
      <c r="IU133" s="97"/>
      <c r="IV133" s="97"/>
    </row>
    <row r="134" spans="1:256" s="7" customFormat="1" ht="28.5" hidden="1" customHeight="1">
      <c r="A134" s="27" t="s">
        <v>249</v>
      </c>
      <c r="B134" s="158" t="s">
        <v>250</v>
      </c>
      <c r="C134" s="159"/>
      <c r="D134" s="160"/>
      <c r="E134" s="100" t="s">
        <v>251</v>
      </c>
      <c r="F134" s="29" t="s">
        <v>22</v>
      </c>
      <c r="G134" s="29" t="s">
        <v>22</v>
      </c>
      <c r="H134" s="29" t="s">
        <v>22</v>
      </c>
      <c r="I134" s="101">
        <f>I135+I136+I152+I155+I156+I157+I159+I160+I161+I162</f>
        <v>23790823463.719997</v>
      </c>
      <c r="J134" s="101">
        <f>J135+J136+J152+J155+J156+J157+J159+J160+J161</f>
        <v>518054580.27999997</v>
      </c>
      <c r="K134" s="101">
        <f>K135+K136+K152+K155+K156+K157+K159+K160+K161</f>
        <v>1192000</v>
      </c>
      <c r="L134" s="29" t="s">
        <v>22</v>
      </c>
      <c r="M134" s="29" t="s">
        <v>22</v>
      </c>
      <c r="N134" s="101">
        <f>N135+N136+N152+N155+N156+N157+N159+N160+N161+N162</f>
        <v>10874836942.630001</v>
      </c>
      <c r="O134" s="101">
        <f>O135+O136+O152+O155+O156+O157+O159+O160+O161</f>
        <v>177753686.79999998</v>
      </c>
      <c r="P134" s="101">
        <f>P135+P136+P152+P155+P156+P157+P159+P160+P161</f>
        <v>35684236.520000003</v>
      </c>
      <c r="Q134" s="29" t="s">
        <v>22</v>
      </c>
      <c r="R134" s="29" t="s">
        <v>22</v>
      </c>
      <c r="S134" s="30">
        <f t="shared" si="125"/>
        <v>12915986521.089996</v>
      </c>
      <c r="T134" s="31">
        <f t="shared" si="126"/>
        <v>0.45710216627069128</v>
      </c>
    </row>
    <row r="135" spans="1:256" s="16" customFormat="1" hidden="1">
      <c r="A135" s="102" t="s">
        <v>23</v>
      </c>
      <c r="B135" s="161" t="s">
        <v>204</v>
      </c>
      <c r="C135" s="162"/>
      <c r="D135" s="163"/>
      <c r="E135" s="84" t="s">
        <v>252</v>
      </c>
      <c r="F135" s="103" t="s">
        <v>26</v>
      </c>
      <c r="G135" s="104">
        <f>G11+G58</f>
        <v>234893</v>
      </c>
      <c r="H135" s="105">
        <f>IF(G135&lt;&gt;0,I135/G135,0)</f>
        <v>4688.1719090394354</v>
      </c>
      <c r="I135" s="106">
        <f>I11+I58</f>
        <v>1101218764.23</v>
      </c>
      <c r="J135" s="107">
        <f>J11</f>
        <v>0</v>
      </c>
      <c r="K135" s="107">
        <f>K11</f>
        <v>0</v>
      </c>
      <c r="L135" s="104">
        <f>L11+L58</f>
        <v>108215</v>
      </c>
      <c r="M135" s="105">
        <f>IF(L135&lt;&gt;0,N135/L135,0)</f>
        <v>5081.2797622325925</v>
      </c>
      <c r="N135" s="106">
        <f>N11+N58</f>
        <v>549870689.47000003</v>
      </c>
      <c r="O135" s="107">
        <f t="shared" ref="O135:P135" si="127">O11</f>
        <v>0</v>
      </c>
      <c r="P135" s="107">
        <f t="shared" si="127"/>
        <v>0</v>
      </c>
      <c r="Q135" s="108">
        <f t="shared" ref="Q135:Q158" si="128">G135-L135</f>
        <v>126678</v>
      </c>
      <c r="R135" s="109">
        <f t="shared" ref="R135:R158" si="129">IF(G135&lt;&gt;0,L135/G135,0)</f>
        <v>0.46069912683647446</v>
      </c>
      <c r="S135" s="110">
        <f t="shared" si="125"/>
        <v>551348074.75999999</v>
      </c>
      <c r="T135" s="109">
        <f t="shared" si="126"/>
        <v>0.49932920445147294</v>
      </c>
    </row>
    <row r="136" spans="1:256" s="16" customFormat="1" hidden="1">
      <c r="A136" s="102" t="s">
        <v>31</v>
      </c>
      <c r="B136" s="161" t="s">
        <v>253</v>
      </c>
      <c r="C136" s="162"/>
      <c r="D136" s="163"/>
      <c r="E136" s="84" t="s">
        <v>254</v>
      </c>
      <c r="F136" s="103" t="s">
        <v>34</v>
      </c>
      <c r="G136" s="111">
        <f>G14+G59</f>
        <v>6544659</v>
      </c>
      <c r="H136" s="111">
        <f>IF(G136&lt;&gt;0,I136/G136,0)</f>
        <v>964.20296282052277</v>
      </c>
      <c r="I136" s="111">
        <f>I14+I59</f>
        <v>6310379598.4499998</v>
      </c>
      <c r="J136" s="107">
        <f>J137+J138+J139+J140+J143+J144</f>
        <v>0</v>
      </c>
      <c r="K136" s="107">
        <f>K137+K138+K139+K140+K143+K144</f>
        <v>0</v>
      </c>
      <c r="L136" s="111">
        <f>L14+L59</f>
        <v>2505726</v>
      </c>
      <c r="M136" s="111">
        <f>IF(L136&lt;&gt;0,N136/L136,0)</f>
        <v>1136.0146817010318</v>
      </c>
      <c r="N136" s="111">
        <f>N14+N59</f>
        <v>2846541524.3199997</v>
      </c>
      <c r="O136" s="107">
        <f>O137+O138+O139+O140+O143+O144</f>
        <v>0</v>
      </c>
      <c r="P136" s="107">
        <f>P137+P138+P139+P140+P143+P144</f>
        <v>0</v>
      </c>
      <c r="Q136" s="108">
        <f t="shared" si="128"/>
        <v>4038933</v>
      </c>
      <c r="R136" s="109">
        <f t="shared" si="129"/>
        <v>0.3828657841455147</v>
      </c>
      <c r="S136" s="110">
        <f t="shared" si="125"/>
        <v>3463838074.1300001</v>
      </c>
      <c r="T136" s="109">
        <f t="shared" si="126"/>
        <v>0.45108879424926945</v>
      </c>
    </row>
    <row r="137" spans="1:256" s="6" customFormat="1" ht="51" hidden="1">
      <c r="A137" s="164" t="s">
        <v>255</v>
      </c>
      <c r="B137" s="165"/>
      <c r="C137" s="165"/>
      <c r="D137" s="166"/>
      <c r="E137" s="33" t="s">
        <v>256</v>
      </c>
      <c r="F137" s="21" t="s">
        <v>131</v>
      </c>
      <c r="G137" s="112">
        <f>G60</f>
        <v>187492</v>
      </c>
      <c r="H137" s="86">
        <f>IF(G137&lt;&gt;0,I137/G137,0)</f>
        <v>3316.67</v>
      </c>
      <c r="I137" s="87">
        <f>I60</f>
        <v>621849091.63999999</v>
      </c>
      <c r="J137" s="93">
        <v>0</v>
      </c>
      <c r="K137" s="93">
        <v>0</v>
      </c>
      <c r="L137" s="112">
        <f>L60</f>
        <v>43653</v>
      </c>
      <c r="M137" s="86">
        <f>IF(L137&lt;&gt;0,N137/L137,0)</f>
        <v>2265.3909600714728</v>
      </c>
      <c r="N137" s="87">
        <f>N60</f>
        <v>98891111.579999998</v>
      </c>
      <c r="O137" s="93">
        <v>0</v>
      </c>
      <c r="P137" s="93">
        <v>0</v>
      </c>
      <c r="Q137" s="113">
        <f t="shared" si="128"/>
        <v>143839</v>
      </c>
      <c r="R137" s="39">
        <f t="shared" si="129"/>
        <v>0.23282593390651335</v>
      </c>
      <c r="S137" s="38">
        <f t="shared" si="125"/>
        <v>522957980.06</v>
      </c>
      <c r="T137" s="39">
        <f t="shared" si="126"/>
        <v>0.15902750829657866</v>
      </c>
    </row>
    <row r="138" spans="1:256" s="6" customFormat="1" ht="38.25" hidden="1">
      <c r="A138" s="167"/>
      <c r="B138" s="168"/>
      <c r="C138" s="168"/>
      <c r="D138" s="169"/>
      <c r="E138" s="33" t="s">
        <v>257</v>
      </c>
      <c r="F138" s="21" t="s">
        <v>134</v>
      </c>
      <c r="G138" s="112">
        <f>G61</f>
        <v>133870</v>
      </c>
      <c r="H138" s="86">
        <f t="shared" ref="H138:H151" si="130">IF(G138&lt;&gt;0,I138/G138,0)</f>
        <v>3812.63</v>
      </c>
      <c r="I138" s="87">
        <f>I61</f>
        <v>510396778.10000002</v>
      </c>
      <c r="J138" s="93">
        <v>0</v>
      </c>
      <c r="K138" s="93">
        <v>0</v>
      </c>
      <c r="L138" s="112">
        <f>L61</f>
        <v>34123</v>
      </c>
      <c r="M138" s="86">
        <f t="shared" ref="M138:M139" si="131">IF(L138&lt;&gt;0,N138/L138,0)</f>
        <v>4030.2376306303672</v>
      </c>
      <c r="N138" s="87">
        <f>N61</f>
        <v>137523798.67000002</v>
      </c>
      <c r="O138" s="93">
        <v>0</v>
      </c>
      <c r="P138" s="93">
        <v>0</v>
      </c>
      <c r="Q138" s="113">
        <f t="shared" ref="Q138:Q151" si="132">G138-L138</f>
        <v>99747</v>
      </c>
      <c r="R138" s="39">
        <f t="shared" ref="R138:R151" si="133">IF(G138&lt;&gt;0,L138/G138,0)</f>
        <v>0.25489654142078133</v>
      </c>
      <c r="S138" s="38">
        <f t="shared" ref="S138:S151" si="134">I138-N138</f>
        <v>372872979.43000001</v>
      </c>
      <c r="T138" s="39">
        <f t="shared" ref="T138:T151" si="135">IF(I138&lt;&gt;0,N138/I138,0)</f>
        <v>0.26944488008318801</v>
      </c>
    </row>
    <row r="139" spans="1:256" s="6" customFormat="1" ht="38.25" hidden="1">
      <c r="A139" s="167"/>
      <c r="B139" s="168"/>
      <c r="C139" s="168"/>
      <c r="D139" s="169"/>
      <c r="E139" s="33" t="s">
        <v>258</v>
      </c>
      <c r="F139" s="21" t="s">
        <v>36</v>
      </c>
      <c r="G139" s="112">
        <f>G15+G62</f>
        <v>2055496</v>
      </c>
      <c r="H139" s="86">
        <f t="shared" si="130"/>
        <v>538.38386530550281</v>
      </c>
      <c r="I139" s="87">
        <f>I15+I62</f>
        <v>1106645881.5999999</v>
      </c>
      <c r="J139" s="114">
        <f t="shared" ref="J139:K142" si="136">J15</f>
        <v>0</v>
      </c>
      <c r="K139" s="114">
        <f t="shared" si="136"/>
        <v>0</v>
      </c>
      <c r="L139" s="112">
        <f>L15+L62</f>
        <v>1223068</v>
      </c>
      <c r="M139" s="86">
        <f t="shared" si="131"/>
        <v>793.77494338826625</v>
      </c>
      <c r="N139" s="87">
        <f>N15+N62</f>
        <v>970840732.46000004</v>
      </c>
      <c r="O139" s="114">
        <f t="shared" ref="O139:P142" si="137">O15</f>
        <v>0</v>
      </c>
      <c r="P139" s="114">
        <f t="shared" si="137"/>
        <v>0</v>
      </c>
      <c r="Q139" s="113">
        <f t="shared" si="132"/>
        <v>832428</v>
      </c>
      <c r="R139" s="39">
        <f t="shared" si="133"/>
        <v>0.59502329364785922</v>
      </c>
      <c r="S139" s="38">
        <f t="shared" si="134"/>
        <v>135805149.13999987</v>
      </c>
      <c r="T139" s="39">
        <f t="shared" si="135"/>
        <v>0.87728219894185899</v>
      </c>
    </row>
    <row r="140" spans="1:256" s="6" customFormat="1" ht="51" hidden="1">
      <c r="A140" s="167"/>
      <c r="B140" s="168"/>
      <c r="C140" s="168"/>
      <c r="D140" s="169"/>
      <c r="E140" s="33" t="s">
        <v>259</v>
      </c>
      <c r="F140" s="21" t="s">
        <v>38</v>
      </c>
      <c r="G140" s="112">
        <f>G16+G63</f>
        <v>6548</v>
      </c>
      <c r="H140" s="86">
        <f t="shared" si="130"/>
        <v>1016.0287034208919</v>
      </c>
      <c r="I140" s="87">
        <f>I16+I63</f>
        <v>6652955.9500000002</v>
      </c>
      <c r="J140" s="87">
        <f t="shared" si="136"/>
        <v>0</v>
      </c>
      <c r="K140" s="87">
        <f t="shared" si="136"/>
        <v>0</v>
      </c>
      <c r="L140" s="112">
        <f>L16+L63</f>
        <v>1113</v>
      </c>
      <c r="M140" s="86">
        <f t="shared" ref="M140:M151" si="138">IF(L140&lt;&gt;0,N140/L140,0)</f>
        <v>1492.5584725965859</v>
      </c>
      <c r="N140" s="87">
        <f>N16+N63</f>
        <v>1661217.58</v>
      </c>
      <c r="O140" s="87">
        <f t="shared" si="137"/>
        <v>0</v>
      </c>
      <c r="P140" s="87">
        <f t="shared" si="137"/>
        <v>0</v>
      </c>
      <c r="Q140" s="38">
        <f t="shared" si="132"/>
        <v>5435</v>
      </c>
      <c r="R140" s="39">
        <f t="shared" si="133"/>
        <v>0.16997556505803299</v>
      </c>
      <c r="S140" s="38">
        <f t="shared" si="134"/>
        <v>4991738.37</v>
      </c>
      <c r="T140" s="39">
        <f t="shared" si="135"/>
        <v>0.24969616400361105</v>
      </c>
    </row>
    <row r="141" spans="1:256" s="6" customFormat="1" ht="76.5" hidden="1">
      <c r="A141" s="167"/>
      <c r="B141" s="168"/>
      <c r="C141" s="168"/>
      <c r="D141" s="169"/>
      <c r="E141" s="78" t="s">
        <v>260</v>
      </c>
      <c r="F141" s="79" t="s">
        <v>40</v>
      </c>
      <c r="G141" s="112">
        <f>G17+G64</f>
        <v>5710</v>
      </c>
      <c r="H141" s="86">
        <f t="shared" si="130"/>
        <v>671.99107180385295</v>
      </c>
      <c r="I141" s="87">
        <f>I17+I121</f>
        <v>3837069.02</v>
      </c>
      <c r="J141" s="114">
        <f t="shared" si="136"/>
        <v>0</v>
      </c>
      <c r="K141" s="114">
        <f t="shared" si="136"/>
        <v>0</v>
      </c>
      <c r="L141" s="112">
        <f>L17+L64</f>
        <v>755</v>
      </c>
      <c r="M141" s="86">
        <f t="shared" si="138"/>
        <v>704.12131125827807</v>
      </c>
      <c r="N141" s="87">
        <f>N17+N121</f>
        <v>531611.59</v>
      </c>
      <c r="O141" s="114">
        <f t="shared" si="137"/>
        <v>0</v>
      </c>
      <c r="P141" s="114">
        <f t="shared" si="137"/>
        <v>0</v>
      </c>
      <c r="Q141" s="113">
        <f t="shared" si="132"/>
        <v>4955</v>
      </c>
      <c r="R141" s="39">
        <f t="shared" si="133"/>
        <v>0.13222416812609458</v>
      </c>
      <c r="S141" s="38">
        <f t="shared" si="134"/>
        <v>3305457.43</v>
      </c>
      <c r="T141" s="39">
        <f t="shared" si="135"/>
        <v>0.13854626727564051</v>
      </c>
    </row>
    <row r="142" spans="1:256" s="6" customFormat="1" ht="51" hidden="1">
      <c r="A142" s="167"/>
      <c r="B142" s="168"/>
      <c r="C142" s="168"/>
      <c r="D142" s="169"/>
      <c r="E142" s="78" t="s">
        <v>261</v>
      </c>
      <c r="F142" s="79" t="s">
        <v>42</v>
      </c>
      <c r="G142" s="112">
        <f>G18+G65</f>
        <v>838</v>
      </c>
      <c r="H142" s="86">
        <f t="shared" si="130"/>
        <v>3360.2469331742245</v>
      </c>
      <c r="I142" s="87">
        <f>I18+I122</f>
        <v>2815886.93</v>
      </c>
      <c r="J142" s="114">
        <f t="shared" si="136"/>
        <v>0</v>
      </c>
      <c r="K142" s="114">
        <f t="shared" si="136"/>
        <v>0</v>
      </c>
      <c r="L142" s="112">
        <f>L18+L65</f>
        <v>358</v>
      </c>
      <c r="M142" s="86">
        <f t="shared" si="138"/>
        <v>3155.3239944134079</v>
      </c>
      <c r="N142" s="87">
        <f>N18+N122</f>
        <v>1129605.99</v>
      </c>
      <c r="O142" s="114">
        <f t="shared" si="137"/>
        <v>0</v>
      </c>
      <c r="P142" s="114">
        <f t="shared" si="137"/>
        <v>0</v>
      </c>
      <c r="Q142" s="113">
        <f t="shared" si="132"/>
        <v>480</v>
      </c>
      <c r="R142" s="39">
        <f t="shared" si="133"/>
        <v>0.42720763723150357</v>
      </c>
      <c r="S142" s="38">
        <f t="shared" si="134"/>
        <v>1686280.9400000002</v>
      </c>
      <c r="T142" s="39">
        <f t="shared" si="135"/>
        <v>0.40115459820682497</v>
      </c>
    </row>
    <row r="143" spans="1:256" s="6" customFormat="1" ht="38.25" hidden="1">
      <c r="A143" s="167"/>
      <c r="B143" s="168"/>
      <c r="C143" s="168"/>
      <c r="D143" s="169"/>
      <c r="E143" s="33" t="s">
        <v>262</v>
      </c>
      <c r="F143" s="21" t="s">
        <v>146</v>
      </c>
      <c r="G143" s="112">
        <f>G66</f>
        <v>399392</v>
      </c>
      <c r="H143" s="86">
        <f t="shared" si="130"/>
        <v>1174.29</v>
      </c>
      <c r="I143" s="87">
        <f>I66</f>
        <v>469002031.68000001</v>
      </c>
      <c r="J143" s="114">
        <f t="shared" ref="J143:K143" si="139">J22</f>
        <v>0</v>
      </c>
      <c r="K143" s="87">
        <f t="shared" si="139"/>
        <v>0</v>
      </c>
      <c r="L143" s="112">
        <f t="shared" ref="L143" si="140">L22+L66</f>
        <v>194477</v>
      </c>
      <c r="M143" s="86">
        <f t="shared" si="138"/>
        <v>1525.5846990132507</v>
      </c>
      <c r="N143" s="87">
        <f t="shared" ref="N143" si="141">N22+N66</f>
        <v>296691135.50999993</v>
      </c>
      <c r="O143" s="114">
        <f t="shared" ref="O143:P143" si="142">O22</f>
        <v>0</v>
      </c>
      <c r="P143" s="87">
        <f t="shared" si="142"/>
        <v>0</v>
      </c>
      <c r="Q143" s="113">
        <f t="shared" si="132"/>
        <v>204915</v>
      </c>
      <c r="R143" s="39">
        <f t="shared" si="133"/>
        <v>0.48693263760916594</v>
      </c>
      <c r="S143" s="38">
        <f t="shared" si="134"/>
        <v>172310896.17000008</v>
      </c>
      <c r="T143" s="39">
        <f t="shared" si="135"/>
        <v>0.63260096005816924</v>
      </c>
    </row>
    <row r="144" spans="1:256" s="6" customFormat="1" hidden="1">
      <c r="A144" s="167"/>
      <c r="B144" s="168"/>
      <c r="C144" s="168"/>
      <c r="D144" s="169"/>
      <c r="E144" s="82" t="s">
        <v>263</v>
      </c>
      <c r="F144" s="83" t="s">
        <v>44</v>
      </c>
      <c r="G144" s="112">
        <f>G19+G67</f>
        <v>1366372</v>
      </c>
      <c r="H144" s="86">
        <f t="shared" si="130"/>
        <v>2631.6646268219783</v>
      </c>
      <c r="I144" s="87">
        <f>I19+I67</f>
        <v>3595832859.48</v>
      </c>
      <c r="J144" s="114">
        <f>J19</f>
        <v>0</v>
      </c>
      <c r="K144" s="87">
        <f>K19</f>
        <v>0</v>
      </c>
      <c r="L144" s="112">
        <f>L19+L67</f>
        <v>347787</v>
      </c>
      <c r="M144" s="86">
        <f t="shared" si="138"/>
        <v>3855.6171694744198</v>
      </c>
      <c r="N144" s="87">
        <f>N19+N67</f>
        <v>1340933528.52</v>
      </c>
      <c r="O144" s="114">
        <f>O19</f>
        <v>0</v>
      </c>
      <c r="P144" s="87">
        <f>P19</f>
        <v>0</v>
      </c>
      <c r="Q144" s="113">
        <f t="shared" si="132"/>
        <v>1018585</v>
      </c>
      <c r="R144" s="39">
        <f t="shared" si="133"/>
        <v>0.2545331725181722</v>
      </c>
      <c r="S144" s="38">
        <f t="shared" si="134"/>
        <v>2254899330.96</v>
      </c>
      <c r="T144" s="39">
        <f t="shared" si="135"/>
        <v>0.37291319728189892</v>
      </c>
    </row>
    <row r="145" spans="1:256" s="6" customFormat="1" ht="25.5" hidden="1">
      <c r="A145" s="167"/>
      <c r="B145" s="168"/>
      <c r="C145" s="168"/>
      <c r="D145" s="169"/>
      <c r="E145" s="84" t="s">
        <v>264</v>
      </c>
      <c r="F145" s="48" t="s">
        <v>46</v>
      </c>
      <c r="G145" s="112">
        <f>G20+G68</f>
        <v>3761861</v>
      </c>
      <c r="H145" s="38">
        <f>IF(G145&lt;&gt;0,I144/G145,0)</f>
        <v>955.86542391651369</v>
      </c>
      <c r="I145" s="51" t="s">
        <v>22</v>
      </c>
      <c r="J145" s="115" t="str">
        <f t="shared" ref="J145:K145" si="143">J68</f>
        <v>×</v>
      </c>
      <c r="K145" s="116" t="str">
        <f t="shared" si="143"/>
        <v>×</v>
      </c>
      <c r="L145" s="112">
        <f>L20+L68</f>
        <v>1009292</v>
      </c>
      <c r="M145" s="38">
        <f>IF(L145&lt;&gt;0,N144/L145,0)</f>
        <v>1328.5882861649552</v>
      </c>
      <c r="N145" s="51" t="s">
        <v>22</v>
      </c>
      <c r="O145" s="93">
        <v>0</v>
      </c>
      <c r="P145" s="93">
        <v>0</v>
      </c>
      <c r="Q145" s="113">
        <f t="shared" si="132"/>
        <v>2752569</v>
      </c>
      <c r="R145" s="39">
        <f t="shared" si="133"/>
        <v>0.26829593118937672</v>
      </c>
      <c r="S145" s="51" t="s">
        <v>22</v>
      </c>
      <c r="T145" s="51" t="s">
        <v>22</v>
      </c>
    </row>
    <row r="146" spans="1:256" s="6" customFormat="1" hidden="1">
      <c r="A146" s="167"/>
      <c r="B146" s="168"/>
      <c r="C146" s="168"/>
      <c r="D146" s="169"/>
      <c r="E146" s="82" t="s">
        <v>265</v>
      </c>
      <c r="F146" s="21" t="s">
        <v>154</v>
      </c>
      <c r="G146" s="112">
        <f t="shared" ref="G146:G151" si="144">G69</f>
        <v>20339</v>
      </c>
      <c r="H146" s="86">
        <f t="shared" si="130"/>
        <v>6587.75</v>
      </c>
      <c r="I146" s="87">
        <f t="shared" ref="I146:I151" si="145">I69</f>
        <v>133988247.25</v>
      </c>
      <c r="J146" s="93">
        <v>0</v>
      </c>
      <c r="K146" s="93">
        <v>0</v>
      </c>
      <c r="L146" s="112">
        <f t="shared" ref="L146:L151" si="146">L69</f>
        <v>9672</v>
      </c>
      <c r="M146" s="86">
        <f t="shared" si="138"/>
        <v>5567.22415942928</v>
      </c>
      <c r="N146" s="87">
        <f t="shared" ref="N146:N151" si="147">N69</f>
        <v>53846192.07</v>
      </c>
      <c r="O146" s="93">
        <v>0</v>
      </c>
      <c r="P146" s="93">
        <v>0</v>
      </c>
      <c r="Q146" s="113">
        <f t="shared" si="132"/>
        <v>10667</v>
      </c>
      <c r="R146" s="39">
        <f t="shared" si="133"/>
        <v>0.47553960371699688</v>
      </c>
      <c r="S146" s="38">
        <f t="shared" si="134"/>
        <v>80142055.180000007</v>
      </c>
      <c r="T146" s="39">
        <f t="shared" si="135"/>
        <v>0.40187250132119329</v>
      </c>
    </row>
    <row r="147" spans="1:256" s="6" customFormat="1" hidden="1">
      <c r="A147" s="167"/>
      <c r="B147" s="168"/>
      <c r="C147" s="168"/>
      <c r="D147" s="169"/>
      <c r="E147" s="82" t="s">
        <v>266</v>
      </c>
      <c r="F147" s="21" t="s">
        <v>157</v>
      </c>
      <c r="G147" s="112">
        <f t="shared" si="144"/>
        <v>8801</v>
      </c>
      <c r="H147" s="86">
        <f t="shared" si="130"/>
        <v>7440.09</v>
      </c>
      <c r="I147" s="87">
        <f t="shared" si="145"/>
        <v>65480232.090000004</v>
      </c>
      <c r="J147" s="93">
        <v>0</v>
      </c>
      <c r="K147" s="93">
        <v>0</v>
      </c>
      <c r="L147" s="112">
        <f t="shared" si="146"/>
        <v>6606</v>
      </c>
      <c r="M147" s="86">
        <f t="shared" si="138"/>
        <v>3872.1768089615503</v>
      </c>
      <c r="N147" s="87">
        <f t="shared" si="147"/>
        <v>25579600</v>
      </c>
      <c r="O147" s="93">
        <v>0</v>
      </c>
      <c r="P147" s="93">
        <v>0</v>
      </c>
      <c r="Q147" s="113">
        <f t="shared" si="132"/>
        <v>2195</v>
      </c>
      <c r="R147" s="39">
        <f t="shared" si="133"/>
        <v>0.75059652312237246</v>
      </c>
      <c r="S147" s="38">
        <f t="shared" si="134"/>
        <v>39900632.090000004</v>
      </c>
      <c r="T147" s="39">
        <f t="shared" si="135"/>
        <v>0.39064614133990616</v>
      </c>
    </row>
    <row r="148" spans="1:256" s="6" customFormat="1" ht="25.5" hidden="1">
      <c r="A148" s="167"/>
      <c r="B148" s="168"/>
      <c r="C148" s="168"/>
      <c r="D148" s="169"/>
      <c r="E148" s="82" t="s">
        <v>267</v>
      </c>
      <c r="F148" s="21" t="s">
        <v>160</v>
      </c>
      <c r="G148" s="112">
        <f t="shared" si="144"/>
        <v>83207</v>
      </c>
      <c r="H148" s="86">
        <f t="shared" si="130"/>
        <v>1191.97</v>
      </c>
      <c r="I148" s="87">
        <f t="shared" si="145"/>
        <v>99180247.790000007</v>
      </c>
      <c r="J148" s="93">
        <v>0</v>
      </c>
      <c r="K148" s="93">
        <v>0</v>
      </c>
      <c r="L148" s="112">
        <f t="shared" si="146"/>
        <v>18845</v>
      </c>
      <c r="M148" s="86">
        <f t="shared" si="138"/>
        <v>1005.9255075616874</v>
      </c>
      <c r="N148" s="87">
        <f t="shared" si="147"/>
        <v>18956666.189999998</v>
      </c>
      <c r="O148" s="93">
        <v>0</v>
      </c>
      <c r="P148" s="93">
        <v>0</v>
      </c>
      <c r="Q148" s="113">
        <f t="shared" si="132"/>
        <v>64362</v>
      </c>
      <c r="R148" s="39">
        <f t="shared" si="133"/>
        <v>0.22648334875671519</v>
      </c>
      <c r="S148" s="38">
        <f t="shared" si="134"/>
        <v>80223581.600000009</v>
      </c>
      <c r="T148" s="39">
        <f t="shared" si="135"/>
        <v>0.19113348284971043</v>
      </c>
    </row>
    <row r="149" spans="1:256" s="6" customFormat="1" ht="25.5" hidden="1">
      <c r="A149" s="167"/>
      <c r="B149" s="168"/>
      <c r="C149" s="168"/>
      <c r="D149" s="169"/>
      <c r="E149" s="82" t="s">
        <v>268</v>
      </c>
      <c r="F149" s="21" t="s">
        <v>163</v>
      </c>
      <c r="G149" s="112">
        <f t="shared" si="144"/>
        <v>35280</v>
      </c>
      <c r="H149" s="86">
        <f t="shared" si="130"/>
        <v>1638.8</v>
      </c>
      <c r="I149" s="87">
        <f t="shared" si="145"/>
        <v>57816864</v>
      </c>
      <c r="J149" s="93">
        <v>0</v>
      </c>
      <c r="K149" s="93">
        <v>0</v>
      </c>
      <c r="L149" s="112">
        <f t="shared" si="146"/>
        <v>15362</v>
      </c>
      <c r="M149" s="86">
        <f t="shared" si="138"/>
        <v>1319.1990450462176</v>
      </c>
      <c r="N149" s="87">
        <f t="shared" si="147"/>
        <v>20265535.729999997</v>
      </c>
      <c r="O149" s="93">
        <v>0</v>
      </c>
      <c r="P149" s="93">
        <v>0</v>
      </c>
      <c r="Q149" s="113">
        <f t="shared" si="132"/>
        <v>19918</v>
      </c>
      <c r="R149" s="39">
        <f t="shared" si="133"/>
        <v>0.43543083900226759</v>
      </c>
      <c r="S149" s="38">
        <f t="shared" si="134"/>
        <v>37551328.270000003</v>
      </c>
      <c r="T149" s="39">
        <f t="shared" si="135"/>
        <v>0.35051253782979297</v>
      </c>
    </row>
    <row r="150" spans="1:256" s="6" customFormat="1" ht="39" hidden="1" customHeight="1">
      <c r="A150" s="170"/>
      <c r="B150" s="171"/>
      <c r="C150" s="171"/>
      <c r="D150" s="169"/>
      <c r="E150" s="82" t="s">
        <v>269</v>
      </c>
      <c r="F150" s="21" t="s">
        <v>166</v>
      </c>
      <c r="G150" s="112">
        <f t="shared" si="144"/>
        <v>518</v>
      </c>
      <c r="H150" s="86">
        <f t="shared" si="130"/>
        <v>27915</v>
      </c>
      <c r="I150" s="87">
        <f t="shared" si="145"/>
        <v>14459970</v>
      </c>
      <c r="J150" s="93">
        <v>0</v>
      </c>
      <c r="K150" s="93">
        <v>0</v>
      </c>
      <c r="L150" s="112">
        <f t="shared" si="146"/>
        <v>0</v>
      </c>
      <c r="M150" s="86">
        <f t="shared" si="138"/>
        <v>0</v>
      </c>
      <c r="N150" s="87">
        <f t="shared" si="147"/>
        <v>0</v>
      </c>
      <c r="O150" s="93">
        <v>0</v>
      </c>
      <c r="P150" s="93">
        <v>0</v>
      </c>
      <c r="Q150" s="113">
        <f t="shared" si="132"/>
        <v>518</v>
      </c>
      <c r="R150" s="39">
        <f t="shared" si="133"/>
        <v>0</v>
      </c>
      <c r="S150" s="38">
        <f t="shared" si="134"/>
        <v>14459970</v>
      </c>
      <c r="T150" s="39">
        <f t="shared" si="135"/>
        <v>0</v>
      </c>
    </row>
    <row r="151" spans="1:256" s="6" customFormat="1" ht="25.5" hidden="1">
      <c r="A151" s="170"/>
      <c r="B151" s="171"/>
      <c r="C151" s="171"/>
      <c r="D151" s="169"/>
      <c r="E151" s="82" t="s">
        <v>270</v>
      </c>
      <c r="F151" s="21" t="s">
        <v>169</v>
      </c>
      <c r="G151" s="112">
        <f t="shared" si="144"/>
        <v>37055</v>
      </c>
      <c r="H151" s="86">
        <f t="shared" si="130"/>
        <v>1070.26</v>
      </c>
      <c r="I151" s="87">
        <f t="shared" si="145"/>
        <v>39658484.299999997</v>
      </c>
      <c r="J151" s="93">
        <v>0</v>
      </c>
      <c r="K151" s="93">
        <v>0</v>
      </c>
      <c r="L151" s="112">
        <f t="shared" si="146"/>
        <v>810</v>
      </c>
      <c r="M151" s="86">
        <f t="shared" si="138"/>
        <v>1528.269086419753</v>
      </c>
      <c r="N151" s="87">
        <f t="shared" si="147"/>
        <v>1237897.96</v>
      </c>
      <c r="O151" s="93">
        <v>0</v>
      </c>
      <c r="P151" s="93">
        <v>0</v>
      </c>
      <c r="Q151" s="113">
        <f t="shared" si="132"/>
        <v>36245</v>
      </c>
      <c r="R151" s="39">
        <f t="shared" si="133"/>
        <v>2.185939819187694E-2</v>
      </c>
      <c r="S151" s="38">
        <f t="shared" si="134"/>
        <v>38420586.339999996</v>
      </c>
      <c r="T151" s="39">
        <f t="shared" si="135"/>
        <v>3.1213950352610931E-2</v>
      </c>
    </row>
    <row r="152" spans="1:256" s="8" customFormat="1" ht="15" hidden="1" customHeight="1">
      <c r="A152" s="172" t="s">
        <v>50</v>
      </c>
      <c r="B152" s="174" t="s">
        <v>51</v>
      </c>
      <c r="C152" s="175"/>
      <c r="D152" s="176"/>
      <c r="E152" s="82" t="s">
        <v>271</v>
      </c>
      <c r="F152" s="21" t="s">
        <v>53</v>
      </c>
      <c r="G152" s="117">
        <f>G24+G75-G80</f>
        <v>134170</v>
      </c>
      <c r="H152" s="118">
        <f>IF(G152&lt;&gt;0,I152/G152,0)</f>
        <v>65075.033993068486</v>
      </c>
      <c r="I152" s="119">
        <f>I24+I75-I80</f>
        <v>8731117310.8499985</v>
      </c>
      <c r="J152" s="120">
        <f>J24</f>
        <v>0</v>
      </c>
      <c r="K152" s="121">
        <f>K24</f>
        <v>0</v>
      </c>
      <c r="L152" s="117">
        <f>L24+L75-L80</f>
        <v>61098</v>
      </c>
      <c r="M152" s="118">
        <f>IF(L152&lt;&gt;0,N152/L152,0)</f>
        <v>71557.017880781699</v>
      </c>
      <c r="N152" s="119">
        <f>N24+N75-N80</f>
        <v>4371990678.4800005</v>
      </c>
      <c r="O152" s="120">
        <f>O24</f>
        <v>851728.51</v>
      </c>
      <c r="P152" s="121">
        <f>P24</f>
        <v>0</v>
      </c>
      <c r="Q152" s="122">
        <f t="shared" si="128"/>
        <v>73072</v>
      </c>
      <c r="R152" s="56">
        <f t="shared" si="129"/>
        <v>0.45537750614891553</v>
      </c>
      <c r="S152" s="36">
        <f>I152-N152</f>
        <v>4359126632.369998</v>
      </c>
      <c r="T152" s="56">
        <f>IF(I152&lt;&gt;0,N152/I152,0)</f>
        <v>0.50073667811644318</v>
      </c>
    </row>
    <row r="153" spans="1:256" s="8" customFormat="1" ht="15" hidden="1" customHeight="1">
      <c r="A153" s="173"/>
      <c r="B153" s="177"/>
      <c r="C153" s="178"/>
      <c r="D153" s="179"/>
      <c r="E153" s="84" t="s">
        <v>272</v>
      </c>
      <c r="F153" s="49" t="s">
        <v>55</v>
      </c>
      <c r="G153" s="112">
        <f>G25+G76</f>
        <v>1576777</v>
      </c>
      <c r="H153" s="123">
        <f>IF(G153&lt;&gt;0,I152/G153,0)</f>
        <v>5537.3190443861104</v>
      </c>
      <c r="I153" s="124" t="s">
        <v>22</v>
      </c>
      <c r="J153" s="125" t="s">
        <v>22</v>
      </c>
      <c r="K153" s="126" t="s">
        <v>22</v>
      </c>
      <c r="L153" s="112">
        <f>L25+L76</f>
        <v>686488</v>
      </c>
      <c r="M153" s="123">
        <f>IF(L153&lt;&gt;0,N152/L153,0)</f>
        <v>6368.633797648321</v>
      </c>
      <c r="N153" s="124" t="s">
        <v>22</v>
      </c>
      <c r="O153" s="93">
        <v>0</v>
      </c>
      <c r="P153" s="93">
        <v>0</v>
      </c>
      <c r="Q153" s="113">
        <f t="shared" si="128"/>
        <v>890289</v>
      </c>
      <c r="R153" s="39">
        <f t="shared" si="129"/>
        <v>0.43537418417442669</v>
      </c>
      <c r="S153" s="52" t="s">
        <v>22</v>
      </c>
      <c r="T153" s="52" t="s">
        <v>22</v>
      </c>
    </row>
    <row r="154" spans="1:256" s="8" customFormat="1" ht="15" hidden="1" customHeight="1">
      <c r="A154" s="180" t="s">
        <v>273</v>
      </c>
      <c r="B154" s="181"/>
      <c r="C154" s="181"/>
      <c r="D154" s="182"/>
      <c r="E154" s="82" t="s">
        <v>274</v>
      </c>
      <c r="F154" s="34" t="s">
        <v>53</v>
      </c>
      <c r="G154" s="112">
        <f>G77</f>
        <v>3698</v>
      </c>
      <c r="H154" s="123">
        <f>IF(G154&lt;&gt;0,I154/G154,0)</f>
        <v>67217.09</v>
      </c>
      <c r="I154" s="128">
        <f>I77</f>
        <v>248568798.81999999</v>
      </c>
      <c r="J154" s="115" t="str">
        <f t="shared" ref="J154:K154" si="148">J77</f>
        <v>×</v>
      </c>
      <c r="K154" s="116" t="str">
        <f t="shared" si="148"/>
        <v>×</v>
      </c>
      <c r="L154" s="112">
        <f>L77</f>
        <v>522</v>
      </c>
      <c r="M154" s="123">
        <f>IF(L154&lt;&gt;0,N154/L154,0)</f>
        <v>72275.440555555557</v>
      </c>
      <c r="N154" s="128">
        <f>N77</f>
        <v>37727779.969999999</v>
      </c>
      <c r="O154" s="93">
        <v>0</v>
      </c>
      <c r="P154" s="93">
        <v>0</v>
      </c>
      <c r="Q154" s="113">
        <f t="shared" si="128"/>
        <v>3176</v>
      </c>
      <c r="R154" s="39">
        <f t="shared" si="129"/>
        <v>0.14115738236884803</v>
      </c>
      <c r="S154" s="38">
        <f t="shared" ref="S154:S160" si="149">I154-N154</f>
        <v>210841018.84999999</v>
      </c>
      <c r="T154" s="39">
        <f t="shared" ref="T154:T160" si="150">IF(I154&lt;&gt;0,N154/I154,0)</f>
        <v>0.15178003091739767</v>
      </c>
    </row>
    <row r="155" spans="1:256" s="6" customFormat="1" ht="15" hidden="1" customHeight="1">
      <c r="A155" s="32" t="s">
        <v>58</v>
      </c>
      <c r="B155" s="183" t="s">
        <v>104</v>
      </c>
      <c r="C155" s="184"/>
      <c r="D155" s="185"/>
      <c r="E155" s="82" t="s">
        <v>275</v>
      </c>
      <c r="F155" s="21" t="s">
        <v>53</v>
      </c>
      <c r="G155" s="112">
        <f>G110+G49</f>
        <v>6583</v>
      </c>
      <c r="H155" s="123">
        <f t="shared" ref="H155:H157" si="151">IF(G155&lt;&gt;0,I155/G155,0)</f>
        <v>190851.33140969163</v>
      </c>
      <c r="I155" s="128">
        <f>I49+I80</f>
        <v>1256374314.6700001</v>
      </c>
      <c r="J155" s="129">
        <f>J49</f>
        <v>0</v>
      </c>
      <c r="K155" s="130">
        <f>K49</f>
        <v>0</v>
      </c>
      <c r="L155" s="112">
        <f>L110+L49</f>
        <v>2561</v>
      </c>
      <c r="M155" s="123">
        <f t="shared" ref="M155:M157" si="152">IF(L155&lt;&gt;0,N155/L155,0)</f>
        <v>173930.79789144866</v>
      </c>
      <c r="N155" s="128">
        <f>N49+N80</f>
        <v>445436773.40000004</v>
      </c>
      <c r="O155" s="129">
        <f>O49</f>
        <v>0</v>
      </c>
      <c r="P155" s="130">
        <f>P49</f>
        <v>0</v>
      </c>
      <c r="Q155" s="113">
        <f t="shared" si="128"/>
        <v>4022</v>
      </c>
      <c r="R155" s="39">
        <f t="shared" si="129"/>
        <v>0.38903235606866171</v>
      </c>
      <c r="S155" s="38">
        <f t="shared" si="149"/>
        <v>810937541.26999998</v>
      </c>
      <c r="T155" s="39">
        <f t="shared" si="150"/>
        <v>0.35454145169865137</v>
      </c>
      <c r="GW155" s="17"/>
      <c r="GX155" s="17"/>
      <c r="GY155" s="17"/>
      <c r="GZ155" s="17"/>
      <c r="HA155" s="17"/>
      <c r="HB155" s="17"/>
      <c r="HC155" s="17"/>
      <c r="HD155" s="17"/>
      <c r="HE155" s="17"/>
      <c r="HF155" s="17"/>
      <c r="HG155" s="17"/>
      <c r="HH155" s="17"/>
      <c r="HI155" s="17"/>
      <c r="HJ155" s="17"/>
      <c r="HK155" s="17"/>
      <c r="HL155" s="17"/>
      <c r="HM155" s="17"/>
      <c r="HN155" s="17"/>
      <c r="HO155" s="17"/>
      <c r="HP155" s="17"/>
      <c r="HQ155" s="17"/>
      <c r="HR155" s="17"/>
      <c r="HS155" s="17"/>
      <c r="HT155" s="17"/>
      <c r="HU155" s="17"/>
      <c r="HV155" s="17"/>
      <c r="HW155" s="17"/>
      <c r="HX155" s="17"/>
      <c r="HY155" s="17"/>
      <c r="HZ155" s="17"/>
      <c r="IA155" s="17"/>
      <c r="IB155" s="17"/>
      <c r="IC155" s="17"/>
      <c r="ID155" s="17"/>
      <c r="IE155" s="17"/>
      <c r="IF155" s="17"/>
      <c r="IG155" s="17"/>
      <c r="IH155" s="17"/>
      <c r="II155" s="17"/>
      <c r="IJ155" s="17"/>
      <c r="IK155" s="17"/>
      <c r="IL155" s="17"/>
      <c r="IM155" s="17"/>
      <c r="IN155" s="17"/>
      <c r="IO155" s="17"/>
      <c r="IP155" s="17"/>
      <c r="IQ155" s="17"/>
      <c r="IR155" s="17"/>
      <c r="IS155" s="17"/>
      <c r="IT155" s="17"/>
      <c r="IU155" s="17"/>
      <c r="IV155" s="17"/>
    </row>
    <row r="156" spans="1:256" s="8" customFormat="1" ht="15" hidden="1" customHeight="1">
      <c r="A156" s="32" t="s">
        <v>66</v>
      </c>
      <c r="B156" s="147" t="s">
        <v>67</v>
      </c>
      <c r="C156" s="148"/>
      <c r="D156" s="149"/>
      <c r="E156" s="82" t="s">
        <v>276</v>
      </c>
      <c r="F156" s="34" t="s">
        <v>69</v>
      </c>
      <c r="G156" s="117">
        <f>G32+G85</f>
        <v>69630</v>
      </c>
      <c r="H156" s="118">
        <f t="shared" si="151"/>
        <v>3433.1678105701567</v>
      </c>
      <c r="I156" s="124">
        <f>I32+I85</f>
        <v>239051474.65000001</v>
      </c>
      <c r="J156" s="120">
        <f>J32</f>
        <v>0</v>
      </c>
      <c r="K156" s="121">
        <f>K32</f>
        <v>0</v>
      </c>
      <c r="L156" s="117">
        <f>L32+L85</f>
        <v>33580</v>
      </c>
      <c r="M156" s="118">
        <f t="shared" si="152"/>
        <v>2428.0935556879094</v>
      </c>
      <c r="N156" s="124">
        <f>N32+N85</f>
        <v>81535381.599999994</v>
      </c>
      <c r="O156" s="120">
        <f>O32</f>
        <v>0</v>
      </c>
      <c r="P156" s="121">
        <f>P32</f>
        <v>0</v>
      </c>
      <c r="Q156" s="122">
        <f t="shared" si="128"/>
        <v>36050</v>
      </c>
      <c r="R156" s="56">
        <f t="shared" si="129"/>
        <v>0.48226339221599884</v>
      </c>
      <c r="S156" s="36">
        <f t="shared" si="149"/>
        <v>157516093.05000001</v>
      </c>
      <c r="T156" s="56">
        <f t="shared" si="150"/>
        <v>0.34107876439322349</v>
      </c>
    </row>
    <row r="157" spans="1:256" s="7" customFormat="1" ht="15" hidden="1" customHeight="1">
      <c r="A157" s="32" t="s">
        <v>72</v>
      </c>
      <c r="B157" s="147" t="s">
        <v>277</v>
      </c>
      <c r="C157" s="148"/>
      <c r="D157" s="149"/>
      <c r="E157" s="82" t="s">
        <v>278</v>
      </c>
      <c r="F157" s="34" t="s">
        <v>61</v>
      </c>
      <c r="G157" s="117">
        <f>G28+G81</f>
        <v>48687</v>
      </c>
      <c r="H157" s="118">
        <f t="shared" si="151"/>
        <v>37709.375100745579</v>
      </c>
      <c r="I157" s="124">
        <f>I28+I81</f>
        <v>1835956345.53</v>
      </c>
      <c r="J157" s="120">
        <f>J28</f>
        <v>0</v>
      </c>
      <c r="K157" s="121">
        <f>K28</f>
        <v>0</v>
      </c>
      <c r="L157" s="117">
        <f>L28+L81</f>
        <v>15552</v>
      </c>
      <c r="M157" s="118">
        <f t="shared" si="152"/>
        <v>31442.654724151238</v>
      </c>
      <c r="N157" s="124">
        <f>N28+N81</f>
        <v>488996166.27000004</v>
      </c>
      <c r="O157" s="120">
        <f>O28</f>
        <v>0</v>
      </c>
      <c r="P157" s="121">
        <f>P28</f>
        <v>0</v>
      </c>
      <c r="Q157" s="122">
        <f t="shared" si="128"/>
        <v>33135</v>
      </c>
      <c r="R157" s="56">
        <f t="shared" si="129"/>
        <v>0.31942818411485613</v>
      </c>
      <c r="S157" s="36">
        <f t="shared" si="149"/>
        <v>1346960179.26</v>
      </c>
      <c r="T157" s="56">
        <f t="shared" si="150"/>
        <v>0.26634411404201319</v>
      </c>
    </row>
    <row r="158" spans="1:256" s="7" customFormat="1" ht="15" hidden="1" customHeight="1">
      <c r="A158" s="32" t="s">
        <v>72</v>
      </c>
      <c r="B158" s="147" t="s">
        <v>279</v>
      </c>
      <c r="C158" s="148"/>
      <c r="D158" s="149"/>
      <c r="E158" s="84" t="s">
        <v>280</v>
      </c>
      <c r="F158" s="49" t="s">
        <v>63</v>
      </c>
      <c r="G158" s="117">
        <f>G29+G82</f>
        <v>519266</v>
      </c>
      <c r="H158" s="118">
        <f>IF(G158&lt;&gt;0,I157/G158,0)</f>
        <v>3535.6760225587655</v>
      </c>
      <c r="I158" s="131" t="str">
        <f>I29</f>
        <v>×</v>
      </c>
      <c r="J158" s="125" t="str">
        <f>J29</f>
        <v>×</v>
      </c>
      <c r="K158" s="126" t="str">
        <f>K29</f>
        <v>×</v>
      </c>
      <c r="L158" s="117">
        <f>L29+L82</f>
        <v>161484</v>
      </c>
      <c r="M158" s="118">
        <f>IF(L158&lt;&gt;0,N157/L158,0)</f>
        <v>3028.1400403135917</v>
      </c>
      <c r="N158" s="131" t="str">
        <f>N29</f>
        <v>×</v>
      </c>
      <c r="O158" s="125" t="str">
        <f>O29</f>
        <v>×</v>
      </c>
      <c r="P158" s="126" t="str">
        <f>P29</f>
        <v>×</v>
      </c>
      <c r="Q158" s="122">
        <f t="shared" si="128"/>
        <v>357782</v>
      </c>
      <c r="R158" s="56">
        <f t="shared" si="129"/>
        <v>0.31098512130584327</v>
      </c>
      <c r="S158" s="51" t="s">
        <v>22</v>
      </c>
      <c r="T158" s="51" t="s">
        <v>22</v>
      </c>
    </row>
    <row r="159" spans="1:256" s="7" customFormat="1" ht="15" hidden="1" customHeight="1">
      <c r="A159" s="32" t="s">
        <v>103</v>
      </c>
      <c r="B159" s="150" t="s">
        <v>73</v>
      </c>
      <c r="C159" s="150"/>
      <c r="D159" s="150"/>
      <c r="E159" s="82" t="s">
        <v>281</v>
      </c>
      <c r="F159" s="52" t="s">
        <v>22</v>
      </c>
      <c r="G159" s="117" t="s">
        <v>22</v>
      </c>
      <c r="H159" s="132" t="s">
        <v>22</v>
      </c>
      <c r="I159" s="124">
        <f>I34</f>
        <v>3363502823.6099997</v>
      </c>
      <c r="J159" s="120">
        <f>J34</f>
        <v>5754580.2800000003</v>
      </c>
      <c r="K159" s="121">
        <f>K34</f>
        <v>1192000</v>
      </c>
      <c r="L159" s="117" t="s">
        <v>22</v>
      </c>
      <c r="M159" s="132" t="s">
        <v>22</v>
      </c>
      <c r="N159" s="124">
        <f>N34</f>
        <v>1782733271.1400001</v>
      </c>
      <c r="O159" s="120">
        <f>O34</f>
        <v>11283714.5</v>
      </c>
      <c r="P159" s="121">
        <f>P34</f>
        <v>35684236.520000003</v>
      </c>
      <c r="Q159" s="133" t="s">
        <v>22</v>
      </c>
      <c r="R159" s="51" t="s">
        <v>22</v>
      </c>
      <c r="S159" s="36">
        <f t="shared" si="149"/>
        <v>1580769552.4699996</v>
      </c>
      <c r="T159" s="56">
        <f t="shared" si="150"/>
        <v>0.53002282579522797</v>
      </c>
    </row>
    <row r="160" spans="1:256" s="17" customFormat="1" ht="37.5" hidden="1" customHeight="1">
      <c r="A160" s="32" t="s">
        <v>282</v>
      </c>
      <c r="B160" s="151" t="s">
        <v>283</v>
      </c>
      <c r="C160" s="152"/>
      <c r="D160" s="153"/>
      <c r="E160" s="127" t="s">
        <v>284</v>
      </c>
      <c r="F160" s="52" t="s">
        <v>22</v>
      </c>
      <c r="G160" s="112" t="s">
        <v>22</v>
      </c>
      <c r="H160" s="134" t="s">
        <v>22</v>
      </c>
      <c r="I160" s="135">
        <f>I51</f>
        <v>512300000</v>
      </c>
      <c r="J160" s="136">
        <f>J51</f>
        <v>512300000</v>
      </c>
      <c r="K160" s="137">
        <f>K51</f>
        <v>0</v>
      </c>
      <c r="L160" s="112" t="s">
        <v>22</v>
      </c>
      <c r="M160" s="134" t="s">
        <v>22</v>
      </c>
      <c r="N160" s="135">
        <f>N51</f>
        <v>181178499.40000001</v>
      </c>
      <c r="O160" s="136">
        <f>O51</f>
        <v>165618243.78999999</v>
      </c>
      <c r="P160" s="137">
        <f>P51</f>
        <v>0</v>
      </c>
      <c r="Q160" s="133" t="s">
        <v>22</v>
      </c>
      <c r="R160" s="51" t="s">
        <v>22</v>
      </c>
      <c r="S160" s="36">
        <f t="shared" si="149"/>
        <v>331121500.60000002</v>
      </c>
      <c r="T160" s="56">
        <f t="shared" si="150"/>
        <v>0.35365703572125706</v>
      </c>
      <c r="U160" s="138"/>
      <c r="V160" s="138"/>
      <c r="W160" s="138"/>
      <c r="X160" s="138"/>
      <c r="Y160" s="138"/>
      <c r="Z160" s="138"/>
      <c r="AA160" s="138"/>
      <c r="AB160" s="138"/>
      <c r="AC160" s="138"/>
      <c r="AD160" s="138"/>
      <c r="AE160" s="138"/>
      <c r="AF160" s="138"/>
      <c r="AG160" s="138"/>
      <c r="AH160" s="138"/>
      <c r="AI160" s="138"/>
      <c r="AJ160" s="138"/>
      <c r="AK160" s="138"/>
      <c r="AL160" s="138"/>
      <c r="AM160" s="138"/>
      <c r="AN160" s="138"/>
      <c r="AO160" s="138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/>
      <c r="EX160" s="6"/>
      <c r="EY160" s="6"/>
      <c r="EZ160" s="6"/>
      <c r="FA160" s="6"/>
      <c r="FB160" s="6"/>
      <c r="FC160" s="6"/>
      <c r="FD160" s="6"/>
      <c r="FE160" s="6"/>
      <c r="FF160" s="6"/>
      <c r="FG160" s="6"/>
      <c r="FH160" s="6"/>
      <c r="FI160" s="6"/>
      <c r="FJ160" s="6"/>
      <c r="FK160" s="6"/>
      <c r="FL160" s="6"/>
      <c r="FM160" s="6"/>
      <c r="FN160" s="6"/>
      <c r="FO160" s="6"/>
      <c r="FP160" s="6"/>
      <c r="FQ160" s="6"/>
      <c r="FR160" s="6"/>
      <c r="FS160" s="6"/>
      <c r="FT160" s="6"/>
      <c r="FU160" s="6"/>
      <c r="FV160" s="6"/>
      <c r="FW160" s="6"/>
      <c r="FX160" s="6"/>
      <c r="FY160" s="6"/>
      <c r="FZ160" s="6"/>
      <c r="GA160" s="6"/>
      <c r="GB160" s="6"/>
      <c r="GC160" s="6"/>
      <c r="GD160" s="6"/>
      <c r="GE160" s="6"/>
      <c r="GF160" s="6"/>
      <c r="GG160" s="6"/>
      <c r="GH160" s="6"/>
      <c r="GI160" s="6"/>
      <c r="GJ160" s="6"/>
      <c r="GK160" s="6"/>
      <c r="GL160" s="6"/>
      <c r="GM160" s="6"/>
      <c r="GN160" s="6"/>
      <c r="GO160" s="6"/>
      <c r="GP160" s="6"/>
      <c r="GQ160" s="6"/>
      <c r="GR160" s="6"/>
      <c r="GS160" s="6"/>
      <c r="GT160" s="6"/>
      <c r="GU160" s="6"/>
      <c r="GV160" s="6"/>
    </row>
    <row r="161" spans="1:204" s="7" customFormat="1" ht="15" hidden="1" customHeight="1">
      <c r="A161" s="32" t="s">
        <v>285</v>
      </c>
      <c r="B161" s="147" t="s">
        <v>286</v>
      </c>
      <c r="C161" s="148"/>
      <c r="D161" s="149"/>
      <c r="E161" s="82" t="s">
        <v>287</v>
      </c>
      <c r="F161" s="52" t="s">
        <v>22</v>
      </c>
      <c r="G161" s="117" t="s">
        <v>22</v>
      </c>
      <c r="H161" s="139" t="s">
        <v>22</v>
      </c>
      <c r="I161" s="140">
        <f>I86</f>
        <v>265120731.72999999</v>
      </c>
      <c r="J161" s="120">
        <v>0</v>
      </c>
      <c r="K161" s="121">
        <v>0</v>
      </c>
      <c r="L161" s="117" t="s">
        <v>22</v>
      </c>
      <c r="M161" s="139" t="s">
        <v>22</v>
      </c>
      <c r="N161" s="140">
        <f>N86</f>
        <v>122365282.00999999</v>
      </c>
      <c r="O161" s="120">
        <v>0</v>
      </c>
      <c r="P161" s="121">
        <v>0</v>
      </c>
      <c r="Q161" s="133" t="s">
        <v>22</v>
      </c>
      <c r="R161" s="51" t="s">
        <v>22</v>
      </c>
      <c r="S161" s="36">
        <f>I161-N161</f>
        <v>142755449.72</v>
      </c>
      <c r="T161" s="56">
        <f>IF(I161&lt;&gt;0,N161/I161,0)</f>
        <v>0.46154550499135344</v>
      </c>
    </row>
    <row r="162" spans="1:204" s="8" customFormat="1" ht="51.75" hidden="1" customHeight="1">
      <c r="A162" s="32">
        <v>10</v>
      </c>
      <c r="B162" s="154" t="s">
        <v>176</v>
      </c>
      <c r="C162" s="155"/>
      <c r="D162" s="156"/>
      <c r="E162" s="82" t="s">
        <v>288</v>
      </c>
      <c r="F162" s="52" t="s">
        <v>22</v>
      </c>
      <c r="G162" s="117" t="s">
        <v>22</v>
      </c>
      <c r="H162" s="139" t="s">
        <v>22</v>
      </c>
      <c r="I162" s="140">
        <f>I89</f>
        <v>175802100.00000003</v>
      </c>
      <c r="J162" s="140" t="str">
        <f t="shared" ref="J162:K162" si="153">J89</f>
        <v>×</v>
      </c>
      <c r="K162" s="140" t="str">
        <f t="shared" si="153"/>
        <v>×</v>
      </c>
      <c r="L162" s="117" t="s">
        <v>22</v>
      </c>
      <c r="M162" s="139" t="s">
        <v>22</v>
      </c>
      <c r="N162" s="140">
        <f>N89</f>
        <v>4188676.54</v>
      </c>
      <c r="O162" s="140" t="str">
        <f t="shared" ref="O162:P162" si="154">O89</f>
        <v>×</v>
      </c>
      <c r="P162" s="140" t="str">
        <f t="shared" si="154"/>
        <v>×</v>
      </c>
      <c r="Q162" s="133" t="s">
        <v>22</v>
      </c>
      <c r="R162" s="51" t="s">
        <v>22</v>
      </c>
      <c r="S162" s="36">
        <f>I162-N162</f>
        <v>171613423.46000004</v>
      </c>
      <c r="T162" s="56">
        <f>IF(I162&lt;&gt;0,N162/I162,0)</f>
        <v>2.3826089335679149E-2</v>
      </c>
    </row>
    <row r="163" spans="1:204" s="17" customFormat="1" hidden="1">
      <c r="A163" s="6"/>
      <c r="B163" s="157" t="s">
        <v>289</v>
      </c>
      <c r="C163" s="157"/>
      <c r="D163" s="157"/>
      <c r="E163" s="6"/>
      <c r="F163" s="18"/>
      <c r="G163" s="19"/>
      <c r="H163" s="19"/>
      <c r="I163" s="141">
        <f>IF(I134&lt;&gt;(I56+I57),"ошибка!!!",0)</f>
        <v>0</v>
      </c>
      <c r="J163" s="141">
        <f>IF(J134&lt;&gt;(J10+J51),"ошибка!!!",0)</f>
        <v>0</v>
      </c>
      <c r="K163" s="141">
        <f>IF(K134&lt;&gt;(K10+K51),"ошибка!!!",0)</f>
        <v>0</v>
      </c>
      <c r="L163" s="19"/>
      <c r="M163" s="19"/>
      <c r="N163" s="141">
        <f>IF(N134&lt;&gt;(N56+N57),"ошибка!!!",0)</f>
        <v>0</v>
      </c>
      <c r="O163" s="141">
        <f>IF(O134&lt;&gt;(O10+O51),"ошибка!!!",0)</f>
        <v>0</v>
      </c>
      <c r="P163" s="141">
        <f>IF(P134&lt;&gt;(P10+P51),"ошибка!!!",0)</f>
        <v>0</v>
      </c>
      <c r="Q163" s="142"/>
      <c r="R163" s="142"/>
      <c r="S163" s="142"/>
      <c r="T163" s="142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6"/>
      <c r="FF163" s="6"/>
      <c r="FG163" s="6"/>
      <c r="FH163" s="6"/>
      <c r="FI163" s="6"/>
      <c r="FJ163" s="6"/>
      <c r="FK163" s="6"/>
      <c r="FL163" s="6"/>
      <c r="FM163" s="6"/>
      <c r="FN163" s="6"/>
      <c r="FO163" s="6"/>
      <c r="FP163" s="6"/>
      <c r="FQ163" s="6"/>
      <c r="FR163" s="6"/>
      <c r="FS163" s="6"/>
      <c r="FT163" s="6"/>
      <c r="FU163" s="6"/>
      <c r="FV163" s="6"/>
      <c r="FW163" s="6"/>
      <c r="FX163" s="6"/>
      <c r="FY163" s="6"/>
      <c r="FZ163" s="6"/>
      <c r="GA163" s="6"/>
      <c r="GB163" s="6"/>
      <c r="GC163" s="6"/>
      <c r="GD163" s="6"/>
      <c r="GE163" s="6"/>
      <c r="GF163" s="6"/>
      <c r="GG163" s="6"/>
      <c r="GH163" s="6"/>
      <c r="GI163" s="6"/>
      <c r="GJ163" s="6"/>
      <c r="GK163" s="6"/>
      <c r="GL163" s="6"/>
      <c r="GM163" s="6"/>
      <c r="GN163" s="6"/>
      <c r="GO163" s="6"/>
      <c r="GP163" s="6"/>
      <c r="GQ163" s="6"/>
      <c r="GR163" s="6"/>
      <c r="GS163" s="6"/>
      <c r="GT163" s="6"/>
      <c r="GU163" s="6"/>
      <c r="GV163" s="6"/>
    </row>
  </sheetData>
  <autoFilter ref="A9:IV163">
    <filterColumn colId="1" showButton="0"/>
    <filterColumn colId="2" showButton="0"/>
  </autoFilter>
  <mergeCells count="128">
    <mergeCell ref="B56:D56"/>
    <mergeCell ref="B57:D57"/>
    <mergeCell ref="B58:D58"/>
    <mergeCell ref="B59:D59"/>
    <mergeCell ref="C60:C74"/>
    <mergeCell ref="B60:B74"/>
    <mergeCell ref="A60:A74"/>
    <mergeCell ref="B75:D75"/>
    <mergeCell ref="B76:D76"/>
    <mergeCell ref="B77:D77"/>
    <mergeCell ref="B78:D78"/>
    <mergeCell ref="B79:D79"/>
    <mergeCell ref="B80:D80"/>
    <mergeCell ref="B81:D81"/>
    <mergeCell ref="B82:D82"/>
    <mergeCell ref="B83:D83"/>
    <mergeCell ref="B84:D84"/>
    <mergeCell ref="B85:D85"/>
    <mergeCell ref="B105:D105"/>
    <mergeCell ref="B106:D106"/>
    <mergeCell ref="B107:D107"/>
    <mergeCell ref="B108:D108"/>
    <mergeCell ref="B45:D45"/>
    <mergeCell ref="B46:D46"/>
    <mergeCell ref="B47:D47"/>
    <mergeCell ref="B48:D48"/>
    <mergeCell ref="A49:A50"/>
    <mergeCell ref="B49:D50"/>
    <mergeCell ref="B51:D51"/>
    <mergeCell ref="B52:D52"/>
    <mergeCell ref="B53:D53"/>
    <mergeCell ref="B54:D54"/>
    <mergeCell ref="B55:D55"/>
    <mergeCell ref="B86:D86"/>
    <mergeCell ref="B87:D87"/>
    <mergeCell ref="B88:D88"/>
    <mergeCell ref="B89:D89"/>
    <mergeCell ref="B90:D90"/>
    <mergeCell ref="B91:D91"/>
    <mergeCell ref="B92:D92"/>
    <mergeCell ref="B93:D104"/>
    <mergeCell ref="A93:A104"/>
    <mergeCell ref="B44:D44"/>
    <mergeCell ref="A1:T1"/>
    <mergeCell ref="H2:I2"/>
    <mergeCell ref="A3:T3"/>
    <mergeCell ref="A4:T4"/>
    <mergeCell ref="B5:T5"/>
    <mergeCell ref="A5:A8"/>
    <mergeCell ref="G6:K6"/>
    <mergeCell ref="B6:D8"/>
    <mergeCell ref="E6:E8"/>
    <mergeCell ref="Q6:T6"/>
    <mergeCell ref="L6:P6"/>
    <mergeCell ref="F6:F8"/>
    <mergeCell ref="S7:T7"/>
    <mergeCell ref="G7:G8"/>
    <mergeCell ref="K7:K8"/>
    <mergeCell ref="M7:M8"/>
    <mergeCell ref="Q7:R7"/>
    <mergeCell ref="H7:H8"/>
    <mergeCell ref="I7:I8"/>
    <mergeCell ref="J7:J8"/>
    <mergeCell ref="P7:P8"/>
    <mergeCell ref="O7:O8"/>
    <mergeCell ref="L7:L8"/>
    <mergeCell ref="N7:N8"/>
    <mergeCell ref="B9:D9"/>
    <mergeCell ref="B10:D10"/>
    <mergeCell ref="B11:D11"/>
    <mergeCell ref="A12:D12"/>
    <mergeCell ref="A13:D13"/>
    <mergeCell ref="B14:D20"/>
    <mergeCell ref="A14:A20"/>
    <mergeCell ref="A21:D23"/>
    <mergeCell ref="B24:D25"/>
    <mergeCell ref="A24:A25"/>
    <mergeCell ref="A26:D27"/>
    <mergeCell ref="A28:A29"/>
    <mergeCell ref="B28:D29"/>
    <mergeCell ref="A30:D31"/>
    <mergeCell ref="A32:A33"/>
    <mergeCell ref="B32:D33"/>
    <mergeCell ref="B34:D34"/>
    <mergeCell ref="B35:D35"/>
    <mergeCell ref="B36:D36"/>
    <mergeCell ref="B37:D37"/>
    <mergeCell ref="B38:D38"/>
    <mergeCell ref="B39:D39"/>
    <mergeCell ref="B40:D40"/>
    <mergeCell ref="B41:D41"/>
    <mergeCell ref="B42:D42"/>
    <mergeCell ref="B43:D43"/>
    <mergeCell ref="B110:D110"/>
    <mergeCell ref="B111:D111"/>
    <mergeCell ref="B112:D112"/>
    <mergeCell ref="B113:D113"/>
    <mergeCell ref="B114:D114"/>
    <mergeCell ref="B115:D115"/>
    <mergeCell ref="B116:D116"/>
    <mergeCell ref="B117:D117"/>
    <mergeCell ref="B118:D118"/>
    <mergeCell ref="B119:D125"/>
    <mergeCell ref="A119:A125"/>
    <mergeCell ref="B126:D126"/>
    <mergeCell ref="B127:D127"/>
    <mergeCell ref="B128:D128"/>
    <mergeCell ref="B129:D129"/>
    <mergeCell ref="B130:D130"/>
    <mergeCell ref="B131:D131"/>
    <mergeCell ref="B132:D132"/>
    <mergeCell ref="B156:D156"/>
    <mergeCell ref="B157:D157"/>
    <mergeCell ref="B158:D158"/>
    <mergeCell ref="B159:D159"/>
    <mergeCell ref="B160:D160"/>
    <mergeCell ref="B161:D161"/>
    <mergeCell ref="B162:D162"/>
    <mergeCell ref="B163:D163"/>
    <mergeCell ref="B133:D133"/>
    <mergeCell ref="B134:D134"/>
    <mergeCell ref="B135:D135"/>
    <mergeCell ref="B136:D136"/>
    <mergeCell ref="A137:D151"/>
    <mergeCell ref="A152:A153"/>
    <mergeCell ref="B152:D153"/>
    <mergeCell ref="A154:D154"/>
    <mergeCell ref="B155:D155"/>
  </mergeCells>
  <dataValidations count="1">
    <dataValidation type="decimal" errorStyle="warning" allowBlank="1" showInputMessage="1" showErrorMessage="1" errorTitle="Некорректное значение" error="Необходимо ввести числовое значение._x000d__x000a_При вводе дробного числа убедитесь, что разделитель - запятая" sqref="S68:T68 S98:T98 G1:P1048576 S145:T145">
      <formula1>0</formula1>
      <formula2>1E+28</formula2>
    </dataValidation>
  </dataValidations>
  <pageMargins left="0.11811023622047245" right="0.11811023622047245" top="0.35433070866141736" bottom="0.35433070866141736" header="0.31496062992125984" footer="0.31496062992125984"/>
  <pageSetup paperSize="9" scale="50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ТПГГ_01</vt:lpstr>
      <vt:lpstr>ТПГГ_01!Заголовки_для_печати</vt:lpstr>
      <vt:lpstr>ТПГГ_01!Область_печати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Buryakovskaya</dc:creator>
  <cp:lastModifiedBy>Kiseleva.LA</cp:lastModifiedBy>
  <cp:lastPrinted>2020-08-18T08:51:32Z</cp:lastPrinted>
  <dcterms:created xsi:type="dcterms:W3CDTF">2019-04-10T13:46:54Z</dcterms:created>
  <dcterms:modified xsi:type="dcterms:W3CDTF">2020-08-26T05:45:00Z</dcterms:modified>
</cp:coreProperties>
</file>